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6CB74766-EC5D-467E-86E4-23C2B6E5F958}" xr6:coauthVersionLast="36" xr6:coauthVersionMax="36" xr10:uidLastSave="{00000000-0000-0000-0000-000000000000}"/>
  <bookViews>
    <workbookView xWindow="0" yWindow="0" windowWidth="23040" windowHeight="8475" xr2:uid="{00000000-000D-0000-FFFF-FFFF00000000}"/>
  </bookViews>
  <sheets>
    <sheet name="Spis treści List of tables" sheetId="58" r:id="rId1"/>
    <sheet name="tabl.1" sheetId="67" r:id="rId2"/>
    <sheet name="tabl.2" sheetId="68" r:id="rId3"/>
    <sheet name="tabl.3" sheetId="56" r:id="rId4"/>
    <sheet name="tabl.4A" sheetId="66" r:id="rId5"/>
    <sheet name="tabl.4B" sheetId="65" r:id="rId6"/>
    <sheet name="tabl.5" sheetId="45" r:id="rId7"/>
    <sheet name="tabl.6" sheetId="46" r:id="rId8"/>
    <sheet name="tabl.7" sheetId="69" r:id="rId9"/>
    <sheet name="tabl.8" sheetId="70" r:id="rId10"/>
    <sheet name="tabl.9" sheetId="71" r:id="rId11"/>
    <sheet name="tabl.10" sheetId="72" r:id="rId12"/>
    <sheet name="tabl.11" sheetId="73" r:id="rId13"/>
    <sheet name="tabl.12" sheetId="74" r:id="rId14"/>
  </sheets>
  <definedNames>
    <definedName name="_xlnm.Database" localSheetId="0">#REF!</definedName>
    <definedName name="_xlnm.Database" localSheetId="1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0">#REF!</definedName>
    <definedName name="_xlnm.Database">#REF!</definedName>
  </definedNames>
  <calcPr calcId="191029" fullPrecision="0"/>
</workbook>
</file>

<file path=xl/calcChain.xml><?xml version="1.0" encoding="utf-8"?>
<calcChain xmlns="http://schemas.openxmlformats.org/spreadsheetml/2006/main">
  <c r="G42" i="67" l="1"/>
  <c r="F42" i="67"/>
  <c r="E42" i="67"/>
  <c r="D42" i="67"/>
  <c r="C42" i="67"/>
</calcChain>
</file>

<file path=xl/sharedStrings.xml><?xml version="1.0" encoding="utf-8"?>
<sst xmlns="http://schemas.openxmlformats.org/spreadsheetml/2006/main" count="3876" uniqueCount="890">
  <si>
    <t>T O T A L</t>
  </si>
  <si>
    <t xml:space="preserve"> </t>
  </si>
  <si>
    <t>Mining and quarrying</t>
  </si>
  <si>
    <t>Of which mining of coal and lignite</t>
  </si>
  <si>
    <t>Manufacturing</t>
  </si>
  <si>
    <t>Manufacture of food products</t>
  </si>
  <si>
    <t>Manufacture of beverages</t>
  </si>
  <si>
    <t xml:space="preserve">Manufacture of wearing apparel </t>
  </si>
  <si>
    <t>Manufacture of paper and paper products</t>
  </si>
  <si>
    <t>Manufacture of other non-metallic mineral products</t>
  </si>
  <si>
    <t>Manufacture of basic metals</t>
  </si>
  <si>
    <t>Manufacture of machinery and equipment  n.e.c.</t>
  </si>
  <si>
    <t>Manufacture of other transport equipment</t>
  </si>
  <si>
    <t>Manufacture of furniture</t>
  </si>
  <si>
    <t xml:space="preserve">Other manufacturing  </t>
  </si>
  <si>
    <t>Electricity, gas, steam and air conditioning supply</t>
  </si>
  <si>
    <t>Water supply; sewerage, waste management</t>
  </si>
  <si>
    <t>Water collection, treatment and supply</t>
  </si>
  <si>
    <t>Przetwórstwo przemysłowe (dok.)</t>
  </si>
  <si>
    <t>Przetwórstwo przemysłowe  (cd.)</t>
  </si>
  <si>
    <t xml:space="preserve">     and remediation activities</t>
  </si>
  <si>
    <t>2010=100</t>
  </si>
  <si>
    <t>2010  ………………………………………….</t>
  </si>
  <si>
    <t xml:space="preserve">   activities</t>
  </si>
  <si>
    <t xml:space="preserve">   management and remediation</t>
  </si>
  <si>
    <t>Water supply; sewerage, waste</t>
  </si>
  <si>
    <t>Dostawa wody; gospodarowanie</t>
  </si>
  <si>
    <t xml:space="preserve">Electricity, gas, steam and air </t>
  </si>
  <si>
    <t xml:space="preserve">     w energię elektryczną, gaz, </t>
  </si>
  <si>
    <t xml:space="preserve">Wytwarzanie i zaopatrywanie </t>
  </si>
  <si>
    <t>―</t>
  </si>
  <si>
    <t xml:space="preserve">      remediation activities</t>
  </si>
  <si>
    <t>Dostawa wody; gospodarowanie ściekami i odpadami;</t>
  </si>
  <si>
    <t>Repair and installation of machinery and equipment</t>
  </si>
  <si>
    <t>Manufacture of motor vehicles, trailers and semi-trailers</t>
  </si>
  <si>
    <t>Produkcja metali  ………………………………………………...…..</t>
  </si>
  <si>
    <t>Manufacturing  (cont.)</t>
  </si>
  <si>
    <t>Produkcja artykułów spożywczych ……………………...………..</t>
  </si>
  <si>
    <t xml:space="preserve">    materials recovery</t>
  </si>
  <si>
    <t>Waste collection, treatment and disposal activities;</t>
  </si>
  <si>
    <t>Manufacture of machinery and equipment n.e.c.</t>
  </si>
  <si>
    <t>Produkcja urządzeń elektrycznych ……………………………</t>
  </si>
  <si>
    <t>Produkcja komputerów, wyrobów elektronicznych</t>
  </si>
  <si>
    <t>Private sector</t>
  </si>
  <si>
    <t>Public sector</t>
  </si>
  <si>
    <t>Electricity, gas, steam and air conditioning supplly</t>
  </si>
  <si>
    <t>50-249</t>
  </si>
  <si>
    <t xml:space="preserve">   i optycznych  ……………………………………………….….</t>
  </si>
  <si>
    <t>Produkcja metali ………………………………………………….</t>
  </si>
  <si>
    <t>Produkcja wyrobów z gumy i tworzyw sztucznych …………</t>
  </si>
  <si>
    <t>Produkcja papieru i wyrobów z papieru ………………...…….</t>
  </si>
  <si>
    <t>Produkcja artykułów spożywczych ……………………………....</t>
  </si>
  <si>
    <t xml:space="preserve">    private sector</t>
  </si>
  <si>
    <t xml:space="preserve">    sektor prywatny …………………………………………...…..</t>
  </si>
  <si>
    <t>Zachodniopomorskie …………………………………..</t>
  </si>
  <si>
    <t>Wielkopolskie ………………………………………….</t>
  </si>
  <si>
    <t>Warmińsko-mazurskie …………………………………</t>
  </si>
  <si>
    <t>Świętokrzyskie ………………………………………….</t>
  </si>
  <si>
    <t>Śląskie …………………………………………………..</t>
  </si>
  <si>
    <t>Pomorskie ………………………………………………</t>
  </si>
  <si>
    <t>Podlaskie ……………………………………………….</t>
  </si>
  <si>
    <t>Podkarpackie ………………………………………….</t>
  </si>
  <si>
    <t>Opolskie ……………………………………………….</t>
  </si>
  <si>
    <t>Mazowieckie ……………………………………………</t>
  </si>
  <si>
    <t>Małopolskie ………………………………………….</t>
  </si>
  <si>
    <t>Łódzkie ………………………………………………..</t>
  </si>
  <si>
    <t>Lubuskie ……………………………………………..</t>
  </si>
  <si>
    <t>Lubelskie ……………………………………………..</t>
  </si>
  <si>
    <t>Kujawsko-pomorskie ……………………………….</t>
  </si>
  <si>
    <t>Dolnośląskie …………………………………………..</t>
  </si>
  <si>
    <t>P O L A N D</t>
  </si>
  <si>
    <t xml:space="preserve">              </t>
  </si>
  <si>
    <t>Produkcja napojów ……………………………………………….….</t>
  </si>
  <si>
    <t>Produkcja wyrobów tytoniowych ……………………….………..</t>
  </si>
  <si>
    <t>Produkcja chemikaliów i wyrobów chemicznych ……………….</t>
  </si>
  <si>
    <t xml:space="preserve">    and remediation activities</t>
  </si>
  <si>
    <t xml:space="preserve">Water supply; sewerage, waste management </t>
  </si>
  <si>
    <t xml:space="preserve">Dostawa wody; gospodarowanie ściekami </t>
  </si>
  <si>
    <t>Printing and reproduction of recorded media</t>
  </si>
  <si>
    <t>Produkcja odzieży …………………………………………………..</t>
  </si>
  <si>
    <t>Produkcja wyrobów tekstylnych ………………………………..</t>
  </si>
  <si>
    <t>Produkcja wyrobów tytoniowych ………………………………….</t>
  </si>
  <si>
    <t>Produkcja napojów ……………………………………………..</t>
  </si>
  <si>
    <t>Produkcja artykułów spożywczych …………………………….</t>
  </si>
  <si>
    <t xml:space="preserve">                        A. ROK POPRZEDNI = 100</t>
  </si>
  <si>
    <t xml:space="preserve">                             PREVIOUS YEAR = 100 </t>
  </si>
  <si>
    <t xml:space="preserve">                        A. ROK POPRZEDNI = 100 (dok.)</t>
  </si>
  <si>
    <t xml:space="preserve">                            PREVIOUS YEAR = 100 (cont.)</t>
  </si>
  <si>
    <t xml:space="preserve">                        B. PRZY STAŁYCH PODSTAWACH</t>
  </si>
  <si>
    <t xml:space="preserve">                            FOR BASE YEARS</t>
  </si>
  <si>
    <t xml:space="preserve">                        B. PRZY STAŁYCH PODSTAWACH (dok.)</t>
  </si>
  <si>
    <t xml:space="preserve">                            FOR BASE YEARS  (cont.)</t>
  </si>
  <si>
    <t xml:space="preserve">                        BY SECTIONS AND DIVISIONS (cont.)</t>
  </si>
  <si>
    <t xml:space="preserve">                        BY SECTIONS AND DIVISIONS  </t>
  </si>
  <si>
    <t xml:space="preserve">                        WEDŁUG SEKCJI I DZIAŁÓW  (cd.)</t>
  </si>
  <si>
    <t xml:space="preserve">                        WEDŁUG SEKCJI I DZIAŁÓW (dok.)  </t>
  </si>
  <si>
    <t xml:space="preserve">                        INDICES OF AVERAGE MONTHLY GROSS WAGES AND SALARIES IN INDUSTRY                                                                                      </t>
  </si>
  <si>
    <t xml:space="preserve">                        INDICES OF AVERAGE MONTHLY GROSS WAGES AND SALARIES IN INDUSTRY            </t>
  </si>
  <si>
    <t xml:space="preserve">                        INDICES OF AVERAGE MONTHLY GROSS WAGES AND SALARIES IN INDUSTRY                                                                               </t>
  </si>
  <si>
    <t xml:space="preserve">                        INDICES OF AVERAGE MONTHLY GROSS WAGES AND SALARIES IN INDUSTRY      </t>
  </si>
  <si>
    <t>2015  ………………………………………….</t>
  </si>
  <si>
    <t>2015 …………………………….……….…</t>
  </si>
  <si>
    <t xml:space="preserve">                       GROSS WAGES AND SALARIES IN INDUSTRY</t>
  </si>
  <si>
    <t>2016 …………………………….……….…</t>
  </si>
  <si>
    <t xml:space="preserve">    conditioning supply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</si>
  <si>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</si>
  <si>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ściekami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</si>
  <si>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</si>
  <si>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</si>
  <si>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</si>
  <si>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............................................……………………..…</t>
    </r>
  </si>
  <si>
    <t>Manufacture of tobacco products</t>
  </si>
  <si>
    <t>Manufacture of textiles</t>
  </si>
  <si>
    <t>Manufacture of chemicals and chemical products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</si>
  <si>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</si>
  <si>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rubber and plastic products</t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</si>
  <si>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</si>
  <si>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</si>
  <si>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Manufacture of electrical equipment</t>
  </si>
  <si>
    <t>W tym wydobywanie węgla kamiennego i węgla brunatnego</t>
  </si>
  <si>
    <t xml:space="preserve">      (lignitu)  ……………………………………………………...…………..</t>
  </si>
  <si>
    <t>Produkcja papieru i wyrobów z papieru ……………………………...……..</t>
  </si>
  <si>
    <t>Produkcja napojów ………………………………………………………..……</t>
  </si>
  <si>
    <t>Produkcja wyrobów tytoniowych …………………………………...………..</t>
  </si>
  <si>
    <t>Produkcja wyrobów tekstylnych ………………………………...…………</t>
  </si>
  <si>
    <t>Produkcja odzieży  …………………………………………………..………..</t>
  </si>
  <si>
    <t>Poligrafia i reprodukcja zapisanych nośników informacji ……………...…</t>
  </si>
  <si>
    <t>Produkcja chemikaliów i wyrobów chemicznych ……………………....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</si>
  <si>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……………………….…...……</t>
    </r>
  </si>
  <si>
    <t>Produkcja wyrobów z gumy i tworzyw sztucznych ……….…….</t>
  </si>
  <si>
    <t>Manufacture of computer, electronic and optical products</t>
  </si>
  <si>
    <t>Water supply; sewerage, waste management and</t>
  </si>
  <si>
    <t>Waste collection, treatment and disposal activities; materials</t>
  </si>
  <si>
    <t xml:space="preserve">      recovery</t>
  </si>
  <si>
    <t>Produkcja urządzeń elektrycznych  ………………………………….……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</si>
  <si>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</t>
    </r>
  </si>
  <si>
    <t>Produkcja pozostałego sprzętu transportowego ………………..………..</t>
  </si>
  <si>
    <t>Produkcja mebli …………………………………………..……..……</t>
  </si>
  <si>
    <t>Pozostała produkcja wyrobów ………………………..………..……</t>
  </si>
  <si>
    <t>Naprawa, konserwacja i instalowanie maszyn i urządzeń …...…….</t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</si>
  <si>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……………………………………………………..…….</t>
    </r>
  </si>
  <si>
    <t>Pobór, uzdatnianie i dostarczanie wody ……………………….………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</si>
  <si>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…………………………….…..</t>
    </r>
  </si>
  <si>
    <t>Produkcja wyrobów z  pozostałych mineralnych surowców</t>
  </si>
  <si>
    <t xml:space="preserve">     niemetalicznych  ………………………………..……………………..…..</t>
  </si>
  <si>
    <t>Produkcja komputerów, wyrobów elektronicznych i optycznych</t>
  </si>
  <si>
    <r>
      <t xml:space="preserve">                        WEDŁUG SEKCJI I DZIAŁÓW 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</si>
  <si>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</si>
  <si>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</si>
  <si>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                       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</si>
  <si>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</si>
  <si>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</t>
    </r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</si>
  <si>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</si>
  <si>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t>2015=100</t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</si>
  <si>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</si>
  <si>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</si>
  <si>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</si>
  <si>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</si>
  <si>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</si>
  <si>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</si>
  <si>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…………………………….……………………..</t>
    </r>
  </si>
  <si>
    <t>Poligrafia i reprodukcja zapisanych nośników informacji …………….</t>
  </si>
  <si>
    <t>Produkcja wyrobów z pozostałych mineralnych surowców</t>
  </si>
  <si>
    <t xml:space="preserve">     niemetalicznych ………………………………………….………….</t>
  </si>
  <si>
    <t>Sektor publiczny ………………………………………………….……………</t>
  </si>
  <si>
    <t>Sektor prywatny …………………………………………………...………</t>
  </si>
  <si>
    <t xml:space="preserve">    sektor publiczny …………………………………………..………....</t>
  </si>
  <si>
    <t xml:space="preserve">    sektor publiczny ……………………………………………...………....</t>
  </si>
  <si>
    <t>Produkcja wyrobów tekstylnych ………………………….……………………..</t>
  </si>
  <si>
    <t>Produkcja odzieży ……………………………………………………...……..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</si>
  <si>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</si>
  <si>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t xml:space="preserve">      (lignitu)  ………………………………………………………...………..</t>
  </si>
  <si>
    <t>Produkcja mebli  …………………………………………….……………</t>
  </si>
  <si>
    <t>Pozostała produkcja wyrobów ……………………………………….…..</t>
  </si>
  <si>
    <t>Naprawa, konserwacja i instalowanie maszyn i urządzeń ……………..</t>
  </si>
  <si>
    <t>Pobór, uzdatnianie i dostarczanie wody …………………….…………..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</si>
  <si>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……………..………....</t>
    </r>
  </si>
  <si>
    <t xml:space="preserve">                       AVERAGE MONTHLY GROSS WAGES AND SALARIES IN INDUSTRY BY VOIVODSHIPS</t>
  </si>
  <si>
    <t xml:space="preserve">                       PRZEDSIĘBIORSTWACH PRZEMYSŁOWYCH WEDŁUG SEKTORÓW WŁASNOŚCI,   </t>
  </si>
  <si>
    <t xml:space="preserve">                       SEKCJI I DZIAŁÓW</t>
  </si>
  <si>
    <t xml:space="preserve">                       SEKCJI I DZIAŁÓW (cd.)</t>
  </si>
  <si>
    <t xml:space="preserve">                       SEKCJI I DZIAŁÓW (dok.)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</si>
  <si>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</t>
    </r>
  </si>
  <si>
    <t>Przetwórstwo przemysłowe …………...……</t>
  </si>
  <si>
    <t>Górnictwo i wydobywanie …………...……..</t>
  </si>
  <si>
    <t xml:space="preserve">Manufacture of computer, electronic and optical products </t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</si>
  <si>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</si>
  <si>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</si>
  <si>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</si>
  <si>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products of 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</si>
  <si>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</si>
  <si>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t>Produkcja artykułów spożywczych ……………………………...……….</t>
  </si>
  <si>
    <t>Produkcja napojów …………………………………….…………………..</t>
  </si>
  <si>
    <t>Produkcja wyrobów tytoniowych …………………………..………….</t>
  </si>
  <si>
    <t>Produkcja wyrobów tekstylnych ………………………………….………..</t>
  </si>
  <si>
    <t>Produkcja odzieży ………………………………………………...………..</t>
  </si>
  <si>
    <t>Produkcja papieru i wyrobów z papieru ……………………….……….</t>
  </si>
  <si>
    <t>Produkcja  chemikaliów i wyrobów chemicznych 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</si>
  <si>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……………………….……….</t>
    </r>
  </si>
  <si>
    <t>Produkcja wyrobów z gumy i tworzyw sztucznych ……………...…..</t>
  </si>
  <si>
    <t>Produkcja metali ……………………………………………………..………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</si>
  <si>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</t>
    </r>
  </si>
  <si>
    <t>Produkcja urządzeń elektrycznych ……………………………...………….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</si>
  <si>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………………………………...………….</t>
    </r>
  </si>
  <si>
    <t>Produkcja pozostałego sprzętu transportowego …………………...………</t>
  </si>
  <si>
    <t>Produkcja mebli ………………………………………………………..…………</t>
  </si>
  <si>
    <t>Pozostała produkcja wyrobów …………………………………...……….</t>
  </si>
  <si>
    <t>Naprawa, konserwacja i instalowanie maszyn i urządzeń ……………</t>
  </si>
  <si>
    <t>Pobór, uzdatnianie i dostarczanie wody ………………………..……….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</si>
  <si>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</t>
    </r>
  </si>
  <si>
    <t>Dział VI - WYNAGRODZENIA</t>
  </si>
  <si>
    <t>Chapter VI - WAGES AND SALARIES</t>
  </si>
  <si>
    <t>SPIS TABLIC</t>
  </si>
  <si>
    <t>LIST OF TABLES</t>
  </si>
  <si>
    <t>WYNAGRODZENIA BRUTTO W PRZEMYŚLE</t>
  </si>
  <si>
    <t>GROSS WAGES AND SALARIES IN INDUSTRY</t>
  </si>
  <si>
    <t>GROSS WAGES AND SALARIES IN INDUSTRY BY COMPONENTS</t>
  </si>
  <si>
    <t>DYNAMIKA PRZECIĘTNYCH MIESIĘCZNYCH WYNAGRODZEŃ BRUTTO W PRZEMYŚLE WEDŁUG SEKCJI I DZIAŁÓW   A. ROK POPRZEDNI = 100</t>
  </si>
  <si>
    <t xml:space="preserve">INDICES OF AVERAGE MONTHLY GROSS WAGES AND SALARIES IN INDUSTRY BY SECTIONS AND DIVISIONS  A. PREVIOUS YEAR = 100  </t>
  </si>
  <si>
    <t>DYNAMIKA PRZECIĘTNYCH MIESIĘCZNYCH WYNAGRODZEŃ BRUTTO W PRZEMYŚLE  WEDŁUG SEKCJI I DZIAŁÓW  B. PRZY STAŁYCH PODSTAWACH</t>
  </si>
  <si>
    <t xml:space="preserve">      (lignitu) …………………………………………………….…….</t>
  </si>
  <si>
    <t xml:space="preserve">     (lignitu) ………………………………………………...………...……….</t>
  </si>
  <si>
    <t xml:space="preserve">      niemetalicznych ……………………………………..….………</t>
  </si>
  <si>
    <t xml:space="preserve">    niemetalicznych …………………………..…………………………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</si>
  <si>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……………………………..…………………...…</t>
    </r>
  </si>
  <si>
    <t>WYNAGRODZENIA BRUTTO W PRZEMYŚLE WEDŁUG SKŁADNIKÓW WYNAGRODZEŃ</t>
  </si>
  <si>
    <t>AVERAGE MONTHLY GROSS WAGES AND SALARIES IN INDUSTRY BY OWNERSHIP SECTORS, SECTIONS AND DIVISIONS</t>
  </si>
  <si>
    <t xml:space="preserve">PRZECIĘTNE MIESIĘCZNE WYNAGRODZENIA BRUTTO W PRZEMYŚLE WEDŁUG SEKTORÓW WŁASNOŚCI, SEKCJI I DZIAŁÓW </t>
  </si>
  <si>
    <t>Sektor publiczny …………………………………………………….…………………</t>
  </si>
  <si>
    <t>Sektor prywatny …………………………………………...……………..……</t>
  </si>
  <si>
    <t>INDICES OF AVERAGE MONTHLY GROSS WAGES AND SALARIES IN INDUSTRY BY SECTIONS AND DIVISIONS   B. FOR BASE YEARS</t>
  </si>
  <si>
    <t>PRZECIĘTNE MIESIĘCZNE WYNAGRODZENIA BRUTTO W PRZEMYŚLE WEDŁUG WOJEWÓDZTW</t>
  </si>
  <si>
    <t>AVERAGE MONTHLY GROSS WAGES AND SALARIES IN INDUSTRY BY VOIVODSHIPS</t>
  </si>
  <si>
    <t>2017 …………………………….……….…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</si>
  <si>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</si>
  <si>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t xml:space="preserve">    sektor publiczny …………………………………………………….…………………</t>
  </si>
  <si>
    <t xml:space="preserve">    public sector</t>
  </si>
  <si>
    <t xml:space="preserve">    sektor prywatny …………………………………………...……………..……</t>
  </si>
  <si>
    <t xml:space="preserve">    sektor publiczny …………………………………………………...………</t>
  </si>
  <si>
    <t xml:space="preserve">    sektor prywatny ………………………………………………..……….</t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</si>
  <si>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</si>
  <si>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</si>
  <si>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L A T A
</t>
    </r>
    <r>
      <rPr>
        <sz val="8.5"/>
        <color theme="1" tint="0.34998626667073579"/>
        <rFont val="Arial"/>
        <family val="2"/>
        <charset val="238"/>
      </rPr>
      <t xml:space="preserve">Y E A R S     </t>
    </r>
    <r>
      <rPr>
        <sz val="8.5"/>
        <rFont val="Arial"/>
        <family val="2"/>
        <charset val="238"/>
      </rPr>
      <t xml:space="preserve">                                              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</si>
  <si>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</si>
  <si>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Górnictwo
 i wydobywanie
</t>
    </r>
    <r>
      <rPr>
        <sz val="8.5"/>
        <color theme="1" tint="0.34998626667073579"/>
        <rFont val="Arial"/>
        <family val="2"/>
        <charset val="238"/>
      </rPr>
      <t>Mining and 
quarrying</t>
    </r>
    <r>
      <rPr>
        <sz val="8.5"/>
        <rFont val="Arial"/>
        <family val="2"/>
        <charset val="238"/>
      </rPr>
      <t xml:space="preserve">
</t>
    </r>
  </si>
  <si>
    <r>
      <t xml:space="preserve">Przetwórstwo
przemyslowe
</t>
    </r>
    <r>
      <rPr>
        <sz val="8.5"/>
        <color theme="1" tint="0.34998626667073579"/>
        <rFont val="Arial"/>
        <family val="2"/>
        <charset val="238"/>
      </rPr>
      <t>Manufacturing</t>
    </r>
  </si>
  <si>
    <r>
      <t xml:space="preserve">W milionach złotych
</t>
    </r>
    <r>
      <rPr>
        <b/>
        <sz val="8.5"/>
        <color theme="1" tint="0.34998626667073579"/>
        <rFont val="Arial"/>
        <family val="2"/>
        <charset val="238"/>
      </rPr>
      <t xml:space="preserve">In million PLN   </t>
    </r>
    <r>
      <rPr>
        <b/>
        <sz val="8.5"/>
        <rFont val="Arial"/>
        <family val="2"/>
        <charset val="238"/>
      </rPr>
      <t xml:space="preserve">    </t>
    </r>
  </si>
  <si>
    <r>
      <t xml:space="preserve">W odsetkach
</t>
    </r>
    <r>
      <rPr>
        <b/>
        <sz val="8.5"/>
        <color theme="1" tint="0.34998626667073579"/>
        <rFont val="Arial"/>
        <family val="2"/>
        <charset val="238"/>
      </rPr>
      <t>In percent</t>
    </r>
  </si>
  <si>
    <r>
      <t xml:space="preserve">Rok  poprzedni =100
</t>
    </r>
    <r>
      <rPr>
        <b/>
        <sz val="8.5"/>
        <color theme="1" tint="0.34998626667073579"/>
        <rFont val="Arial"/>
        <family val="2"/>
        <charset val="238"/>
      </rPr>
      <t>Previous year = 100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</si>
  <si>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GROSS WAGES AND SALARIES IN INDUSTRY BY COMPONENTS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</si>
  <si>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</si>
  <si>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W  tym  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</si>
  <si>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wynagrodzenia osobowe
</t>
    </r>
    <r>
      <rPr>
        <sz val="8.5"/>
        <color theme="1" tint="0.34998626667073579"/>
        <rFont val="Arial"/>
        <family val="2"/>
        <charset val="238"/>
      </rPr>
      <t>personal wages</t>
    </r>
  </si>
  <si>
    <r>
      <t xml:space="preserve">dodatkowe
wynagrodze-nia roczne
dla pracowni-
ków jedno-
stek sfery
budżetowej
</t>
    </r>
    <r>
      <rPr>
        <sz val="8.5"/>
        <color theme="1" tint="0.34998626667073579"/>
        <rFont val="Arial"/>
        <family val="2"/>
        <charset val="238"/>
      </rPr>
      <t>annual
extra wages and
salaries for
employees 
of
budgetary
sphere
entities</t>
    </r>
  </si>
  <si>
    <r>
      <t xml:space="preserve">wynagro-
dzenia
bezosobo-
we
</t>
    </r>
    <r>
      <rPr>
        <sz val="8.5"/>
        <color theme="1" tint="0.34998626667073579"/>
        <rFont val="Arial"/>
        <family val="2"/>
        <charset val="238"/>
      </rPr>
      <t>impersonal
wages
and
salaries</t>
    </r>
  </si>
  <si>
    <r>
      <t xml:space="preserve">w tym
za pracę
w godzi-
nach nad-
liczbowych
</t>
    </r>
    <r>
      <rPr>
        <sz val="8.5"/>
        <color theme="1" tint="0.34998626667073579"/>
        <rFont val="Arial"/>
        <family val="2"/>
        <charset val="238"/>
      </rPr>
      <t>of which
for
overtime</t>
    </r>
  </si>
  <si>
    <r>
      <t xml:space="preserve">w mln zł               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</si>
  <si>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</si>
  <si>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 zł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</si>
  <si>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r>
      <t xml:space="preserve">w  zł       </t>
    </r>
    <r>
      <rPr>
        <sz val="8.5"/>
        <color theme="1" tint="0.34998626667073579"/>
        <rFont val="Arial"/>
        <family val="2"/>
        <charset val="238"/>
      </rPr>
      <t>in  PLN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</si>
  <si>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>of which:</t>
    </r>
  </si>
  <si>
    <t>SEKCJE I DZIAŁY
SECTIONS AND DIVISIONS</t>
  </si>
  <si>
    <t>rok poprzedni =100
previous year =100</t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</si>
  <si>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</si>
  <si>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</si>
  <si>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</si>
  <si>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SECTIONS AND DIVISIONS </t>
    </r>
  </si>
  <si>
    <r>
      <t xml:space="preserve">przedsiębiorstwa
o liczbie pracujących
</t>
    </r>
    <r>
      <rPr>
        <sz val="8.5"/>
        <color theme="1" tint="0.34998626667073579"/>
        <rFont val="Arial"/>
        <family val="2"/>
        <charset val="238"/>
      </rPr>
      <t>enterprises
with the following
number of employed
persons</t>
    </r>
  </si>
  <si>
    <r>
      <t xml:space="preserve">                       INDUSTRIAL ENTERPRISES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BY OWNERSHIP SECTORS, SECTIONS AND DIVISIONS (cont.)</t>
    </r>
  </si>
  <si>
    <r>
      <t xml:space="preserve">w zł    </t>
    </r>
    <r>
      <rPr>
        <sz val="8.5"/>
        <color theme="1" tint="0.34998626667073579"/>
        <rFont val="Arial"/>
        <family val="2"/>
        <charset val="238"/>
      </rPr>
      <t>in PLN</t>
    </r>
  </si>
  <si>
    <r>
      <t xml:space="preserve">      w tym: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</si>
  <si>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</si>
  <si>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t xml:space="preserve">     recovery</t>
  </si>
  <si>
    <t>Naprawa, konserwacja i instalowanie maszyn i urządzeń ………….</t>
  </si>
  <si>
    <t>Produkcja chemikaliów i wyrobów chemicznych …………………..</t>
  </si>
  <si>
    <r>
      <t xml:space="preserve">w zł        </t>
    </r>
    <r>
      <rPr>
        <sz val="8.5"/>
        <color theme="1" tint="0.34998626667073579"/>
        <rFont val="Arial"/>
        <family val="2"/>
        <charset val="238"/>
      </rPr>
      <t xml:space="preserve"> in PLN</t>
    </r>
  </si>
  <si>
    <t xml:space="preserve">                        AVERAGE MONTHLY GROSS WAGES AND SALARIES IN INDUSTRY BY OWNERSHIP </t>
  </si>
  <si>
    <t xml:space="preserve">                         SECTORS, SECTIONS AND DIVISIONS (cont.)</t>
  </si>
  <si>
    <t xml:space="preserve">                         SEKTORÓW WŁASNOŚCI, SEKCJI I DZIAŁÓW (dok.)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</si>
  <si>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</si>
  <si>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2018 …………………………….……….…</t>
  </si>
  <si>
    <t>PRZECIĘTNE MIESIĘCZNE WYNAGRODZENIA BRUTTO W MAŁYCH I ŚREDNICH PRZEDSIĘBIORSTWACH PRZEMYSŁOWYCH WEDŁUG SEKTORÓW WŁASNOŚCI, SEKCJI I DZIAŁÓW</t>
  </si>
  <si>
    <t>Powrót do spisu tablic</t>
  </si>
  <si>
    <t>Return to list of tables</t>
  </si>
  <si>
    <t>2019 …………………………….……….…</t>
  </si>
  <si>
    <t>Sektor publiczny ………………………………………………………………..…</t>
  </si>
  <si>
    <t>Sektor prywatny …………………………………………………………….………..</t>
  </si>
  <si>
    <t>Produkcja  komputerów, wyrobów elektronicznych i optycznych</t>
  </si>
  <si>
    <t>2020 …………………………….……….…</t>
  </si>
  <si>
    <r>
      <t xml:space="preserve">  w zł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</si>
  <si>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2021 …………………………….……….…</t>
  </si>
  <si>
    <t>TABL. 1 (83)</t>
  </si>
  <si>
    <t>TABL. 2 (84)</t>
  </si>
  <si>
    <t>TABL. 3 (85)</t>
  </si>
  <si>
    <t>TABL. 4 (86)</t>
  </si>
  <si>
    <t>TABL. 5 (87)</t>
  </si>
  <si>
    <t>TABL. 6 (88)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</si>
  <si>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........................................................................... </t>
    </r>
  </si>
  <si>
    <r>
      <t xml:space="preserve"> 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…………………….………………………</t>
    </r>
  </si>
  <si>
    <t>Wytwarzanie i zaopatrywanie w energię elektryczną, gaz,</t>
  </si>
  <si>
    <t>Produkcja papieru i wyrobów z papieru …………………….……….</t>
  </si>
  <si>
    <t>Produkcja wyrobów z gumy i tworzyw sztucznych 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</si>
  <si>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</si>
  <si>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metali ………………………………………………..…………</t>
  </si>
  <si>
    <t>Produkcja urządzeń elektrycznych ……………………….……….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</si>
  <si>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</si>
  <si>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t>Produkcja pozostałego sprzętu transportowego ……………………...…………</t>
  </si>
  <si>
    <t>Produkcja mebli ……………………………………………………..…………</t>
  </si>
  <si>
    <t>Pozostała produkcja wyrobów ………………………………...…………….</t>
  </si>
  <si>
    <t xml:space="preserve">Wytwarzanie i zaopatrywanie w energię elektryczną, gaz, </t>
  </si>
  <si>
    <t>Pobór, uzdatnianie i dostarczanie wody 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</si>
  <si>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…………………...……………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</si>
  <si>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</si>
  <si>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</si>
  <si>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</si>
  <si>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………………………………………………………..</t>
    </r>
  </si>
  <si>
    <t>Produkcja pozostałego sprzętu transportowego ………...……….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</si>
  <si>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………………………………..………….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</si>
  <si>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………………….…………………</t>
    </r>
  </si>
  <si>
    <t>Sektor prywatny ……………………………………………………….………..</t>
  </si>
  <si>
    <t>Sektor publiczny …………………………………………………...……………</t>
  </si>
  <si>
    <t xml:space="preserve">                       SEKTORÓW WŁASNOŚCI, SEKCJI I DZIAŁÓW </t>
  </si>
  <si>
    <t xml:space="preserve">                       SECTORS, SECTIONS AND DIVISIONS</t>
  </si>
  <si>
    <t xml:space="preserve">                       BY SECTIONS AND DIVISIONS (cont.)</t>
  </si>
  <si>
    <t>․</t>
  </si>
  <si>
    <r>
      <t>TABL. 1 (83).</t>
    </r>
    <r>
      <rPr>
        <b/>
        <sz val="9.5"/>
        <rFont val="Arial"/>
        <family val="2"/>
        <charset val="238"/>
      </rPr>
      <t xml:space="preserve"> WYNAGRODZENIA BRUTTO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 PRZEMYŚLE</t>
    </r>
  </si>
  <si>
    <r>
      <t>TABL. 2 (84).</t>
    </r>
    <r>
      <rPr>
        <b/>
        <sz val="9.5"/>
        <rFont val="Arial"/>
        <family val="2"/>
        <charset val="238"/>
      </rPr>
      <t xml:space="preserve"> WYNAGRODZENIA BRUTTO W PRZEMYŚLE WEDŁUG SKŁADNIKÓW WYNAGRODZEŃ</t>
    </r>
  </si>
  <si>
    <r>
      <t xml:space="preserve">TABL. 3 (85). </t>
    </r>
    <r>
      <rPr>
        <b/>
        <sz val="9.5"/>
        <rFont val="Arial"/>
        <family val="2"/>
        <charset val="238"/>
      </rPr>
      <t xml:space="preserve">PRZECIĘTNE MIESIĘCZNE WYNAGRODZENIA BRUTTO W PRZEMYŚLE WEDŁUG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</si>
  <si>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</si>
  <si>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</si>
  <si>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                                                                                        </t>
    </r>
  </si>
  <si>
    <r>
      <t>TABL. 4 (86).</t>
    </r>
    <r>
      <rPr>
        <b/>
        <sz val="9.5"/>
        <rFont val="Arial"/>
        <family val="2"/>
        <charset val="238"/>
      </rPr>
      <t xml:space="preserve"> DYNAMIKA PRZECIĘTNYCH MIESIĘCZNYCH WYNAGRODZEŃ BRUTTO W PRZEMYŚLE      </t>
    </r>
  </si>
  <si>
    <r>
      <t>TABL. 5 (87).</t>
    </r>
    <r>
      <rPr>
        <b/>
        <sz val="9.5"/>
        <rFont val="Arial"/>
        <family val="2"/>
        <charset val="238"/>
      </rPr>
      <t xml:space="preserve"> PRZECIĘTNE MIESIĘCZNE WYNAGRODZENIA BRUTTO W MAŁYCH I ŚREDNICH   </t>
    </r>
  </si>
  <si>
    <r>
      <t>TABL. 6 (88).</t>
    </r>
    <r>
      <rPr>
        <b/>
        <sz val="9.5"/>
        <rFont val="Arial"/>
        <family val="2"/>
        <charset val="238"/>
      </rPr>
      <t xml:space="preserve"> PRZECIĘTNE MIESIĘCZNE WYNAGRODZENIA BRUTTO W PRZEMYŚLE WEDŁUG WOJEWÓDZTW</t>
    </r>
  </si>
  <si>
    <t>2022 …………………………….……….…</t>
  </si>
  <si>
    <t>2021=100</t>
  </si>
  <si>
    <r>
      <t xml:space="preserve">wyplaty 
z tytułu 
udziału 
w zysku
i w nad-
wyżce
bilansowej
w spóldziel-
niach
</t>
    </r>
    <r>
      <rPr>
        <sz val="8.5"/>
        <color theme="1" tint="0.34998626667073579"/>
        <rFont val="Arial"/>
        <family val="2"/>
        <charset val="238"/>
      </rPr>
      <t>payments
from profit
and
 balance
surplus
 in cooopera-
tives</t>
    </r>
  </si>
  <si>
    <t xml:space="preserve">AVERAGE MONTHLY GROSS WAGES AND SALARIES IN SMALL AND MEDIUM-SIZED INDUSTRIAL ENTERPRISES BY OWNERSHIP SECTORS, SECTIONS AND DIVISIONS </t>
  </si>
  <si>
    <r>
      <t>Wytwarzanie
i zaopatrywanie
w energię
elektryczną,
gaz, parę wodną
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Electricity, gas,
steam and air
conditioning
supply</t>
    </r>
  </si>
  <si>
    <r>
      <t>Dostawa wody;
gospodarowanie ściekami
i odpadami;
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Water supply;
sewerage, waste 
management 
and remediation
activites</t>
    </r>
  </si>
  <si>
    <t xml:space="preserve">                       AVERAGE MONTHLY GROSS WAGES AND SALARIES IN SMALL AND MEDIUM-SIZED </t>
  </si>
  <si>
    <r>
      <t xml:space="preserve">                       AVERAGE MONTHLY GROSS WAGES AND SALARIES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IN SMALL AND MEDIUM-SIZED </t>
    </r>
  </si>
  <si>
    <t>TABL. 7 (89)</t>
  </si>
  <si>
    <t>TABL. 8 (90)</t>
  </si>
  <si>
    <t>TABL. 9 (91)</t>
  </si>
  <si>
    <t xml:space="preserve">TABL.10 (92) </t>
  </si>
  <si>
    <t>TABL. 11 (93)</t>
  </si>
  <si>
    <t>TABL. 12 (94)</t>
  </si>
  <si>
    <t>ZATRUDNIENI ORAZ PRZECIĘTNE WYNAGRODZENIA BRUTTO W PRZEMYŚLE  WEDŁUG SEKCJI, PŁCI I GRUP ZAWODÓW WYKONYWANYCH ZA PAŹDZIERNIK 2024 R.</t>
  </si>
  <si>
    <t>ZATRUDNIENI W PRZEMYŚLE WEDŁUG SEKCJI I DZIAŁÓW, PŁCI ORAZ WYSOKOŚCI WYNAGRODZENIA BRUTTO ZA PAŹDZIERNIK 2024 R.</t>
  </si>
  <si>
    <t>PRZECIĘTNE WYNAGRODZENIA BRUTTO ZATRUDNIONYCH W PRZEMYŚLE WEDŁUG WIELKICH GRUP ZAWODÓW, SEKCJI I DZIAŁÓW ORAZ PŁCI ZA PAŹDZIERNIK 2024 R.</t>
  </si>
  <si>
    <t>PRZECIĘTNE WYNAGRODZENIA BRUTTO  ZATRUDNIONYCH W PRZEMYŚLE WEDŁUG STAŻU PRACY, SEKCJI I DZIAŁÓW ORAZ PŁCI ZA PAŹDZIERNIK 2024 R.</t>
  </si>
  <si>
    <t>STRUKTURA PRZECIĘTNEGO WYNAGRODZENIA BRUTTO ZATRUDNIONYCH W PRZEMYŚLE WEDŁUG SEKCJI I DZIAŁÓW ORAZ PŁCI ZA PAŹDZIERNIK 2024 R.</t>
  </si>
  <si>
    <t>STRUKTURA PRZECIĘTNEGO WYNAGRODZENIA BRUTTO ZATRUDNIONYCH W PRZEMYŚLE WEDŁUG SEKCJI I GRUP ZAWODÓW ZA PAŹDZIERNIK 2024 R.</t>
  </si>
  <si>
    <t>ROCZNIK STATYSTYCZNY PRZEMYSŁU 2025</t>
  </si>
  <si>
    <t>STATISTICAL YEARBOOK OF INDUSTRY - POLAND 2025</t>
  </si>
  <si>
    <t>2023 …………………………….……….…</t>
  </si>
  <si>
    <r>
      <t xml:space="preserve">TABL. 7 (89). 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ORAZ PRZECIĘTNE WYNAGRODZENIA BRUTTO W PRZEMYŚLE  </t>
    </r>
  </si>
  <si>
    <r>
      <t>GRUPY ZAWODÓW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OCCUPATIONAL GROUPS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</si>
  <si>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Przeciętne wynagrodzenia brutto w zł
</t>
    </r>
    <r>
      <rPr>
        <sz val="8.5"/>
        <color theme="1" tint="0.34998626667073579"/>
        <rFont val="Arial"/>
        <family val="2"/>
        <charset val="238"/>
      </rPr>
      <t>Average gross wages and salaries
in PLN</t>
    </r>
  </si>
  <si>
    <r>
      <t xml:space="preserve">mężczyźni
</t>
    </r>
    <r>
      <rPr>
        <sz val="8.5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</si>
  <si>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</si>
  <si>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          O g ó ł e m 
        </t>
    </r>
    <r>
      <rPr>
        <b/>
        <sz val="8.5"/>
        <color theme="1" tint="0.34998626667073579"/>
        <rFont val="Arial"/>
        <family val="2"/>
        <charset val="238"/>
      </rPr>
      <t xml:space="preserve"> T o t a l           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</si>
  <si>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</si>
  <si>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t>T  O T A L</t>
  </si>
  <si>
    <t>Przedstawiciele władz publicznych, wyżsi urzędnicy i kierownicy</t>
  </si>
  <si>
    <t>Managers</t>
  </si>
  <si>
    <t>Professionals</t>
  </si>
  <si>
    <t>Technicians and associate professionals</t>
  </si>
  <si>
    <t>Clerical support workers</t>
  </si>
  <si>
    <t>Service and sales workers</t>
  </si>
  <si>
    <t xml:space="preserve">  a  Dane dotyczą pełnozatrudnionych i niepełnozatrudnionych bez przeliczania niepełnozatrudnionych na pełnozatrudnionych i obejmują podmioty, w których liczba </t>
  </si>
  <si>
    <t>pracujących wynosi 10 osób i więcej. b Patrz uwagi do działu, ust. 8.</t>
  </si>
  <si>
    <r>
      <t xml:space="preserve">TABL. 7 (89).  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</si>
  <si>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 xml:space="preserve">O g ó ł e m (dok.)
</t>
    </r>
    <r>
      <rPr>
        <b/>
        <sz val="8.5"/>
        <color theme="1" tint="0.34998626667073579"/>
        <rFont val="Arial"/>
        <family val="2"/>
        <charset val="238"/>
      </rPr>
      <t xml:space="preserve">T o t a l (cont.)           </t>
    </r>
    <r>
      <rPr>
        <b/>
        <sz val="8.5"/>
        <rFont val="Arial"/>
        <family val="2"/>
        <charset val="238"/>
      </rPr>
      <t xml:space="preserve"> </t>
    </r>
  </si>
  <si>
    <t>Pracownicy usług i sprzedawcy (dok.)</t>
  </si>
  <si>
    <t>Service and sales workers (cont.)</t>
  </si>
  <si>
    <t xml:space="preserve">Skilled agricultural, forestry and fishery workers </t>
  </si>
  <si>
    <t xml:space="preserve">Craft and related trades workers  </t>
  </si>
  <si>
    <t xml:space="preserve">Plant and machine operators and assemblers </t>
  </si>
  <si>
    <t xml:space="preserve">Elementary occupations </t>
  </si>
  <si>
    <r>
      <t xml:space="preserve">     w tym:      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</si>
  <si>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 xml:space="preserve">Górnictwo i wydobywanie
</t>
    </r>
    <r>
      <rPr>
        <b/>
        <sz val="8.5"/>
        <color theme="1" tint="0.34998626667073579"/>
        <rFont val="Arial"/>
        <family val="2"/>
        <charset val="238"/>
      </rPr>
      <t xml:space="preserve">Mining and quarrying          </t>
    </r>
  </si>
  <si>
    <r>
      <t xml:space="preserve">Górnictwo i wydobywanie (dok.)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</t>
    </r>
    <r>
      <rPr>
        <b/>
        <sz val="8.5"/>
        <rFont val="Arial"/>
        <family val="2"/>
        <charset val="238"/>
      </rPr>
      <t xml:space="preserve">    </t>
    </r>
  </si>
  <si>
    <t xml:space="preserve">   refuse workers and other elementary workers</t>
  </si>
  <si>
    <r>
      <t xml:space="preserve">Przetwórstwo przemysłowe 
</t>
    </r>
    <r>
      <rPr>
        <b/>
        <sz val="8.5"/>
        <color theme="1" tint="0.34998626667073579"/>
        <rFont val="Arial"/>
        <family val="2"/>
        <charset val="238"/>
      </rPr>
      <t xml:space="preserve">Manufacturing    </t>
    </r>
    <r>
      <rPr>
        <b/>
        <sz val="8.5"/>
        <rFont val="Arial"/>
        <family val="2"/>
        <charset val="238"/>
      </rPr>
      <t xml:space="preserve">          </t>
    </r>
  </si>
  <si>
    <r>
      <t xml:space="preserve">TABL. 7 (89). </t>
    </r>
    <r>
      <rPr>
        <b/>
        <sz val="9.5"/>
        <rFont val="Arial"/>
        <family val="2"/>
        <charset val="238"/>
      </rPr>
      <t>ZATRUDNIENI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ORAZ PRZECIĘTNE WYNAGRODZENIA BRUTTO W PRZEMYŚLE  </t>
    </r>
  </si>
  <si>
    <r>
      <t xml:space="preserve">Przetwórstwo przemysłowe (dok.)
</t>
    </r>
    <r>
      <rPr>
        <b/>
        <sz val="8.5"/>
        <color theme="1" tint="0.34998626667073579"/>
        <rFont val="Arial"/>
        <family val="2"/>
        <charset val="238"/>
      </rPr>
      <t xml:space="preserve">Manufacturing (cont.)    </t>
    </r>
    <r>
      <rPr>
        <b/>
        <sz val="8.5"/>
        <rFont val="Arial"/>
        <family val="2"/>
        <charset val="238"/>
      </rPr>
      <t xml:space="preserve">       </t>
    </r>
  </si>
  <si>
    <t xml:space="preserve">Elementary occupations  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</si>
  <si>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  </t>
    </r>
    <r>
      <rPr>
        <b/>
        <sz val="8.5"/>
        <rFont val="Arial"/>
        <family val="2"/>
        <charset val="238"/>
      </rPr>
      <t xml:space="preserve"> 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</si>
  <si>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</t>
    </r>
    <r>
      <rPr>
        <b/>
        <sz val="8.5"/>
        <rFont val="Arial"/>
        <family val="2"/>
        <charset val="238"/>
      </rPr>
      <t xml:space="preserve">                     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</si>
  <si>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</si>
  <si>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(dok.)
</t>
    </r>
    <r>
      <rPr>
        <b/>
        <sz val="8.5"/>
        <color theme="1" tint="0.34998626667073579"/>
        <rFont val="Arial"/>
        <family val="2"/>
        <charset val="238"/>
      </rPr>
      <t>Water supply, sewerage, waste management and remediation activites (cont.)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</si>
  <si>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a - ogółem      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b - mężczyźni 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  c - kobiety         </t>
    </r>
    <r>
      <rPr>
        <sz val="8.5"/>
        <color theme="1" tint="0.34998626667073579"/>
        <rFont val="Arial"/>
        <family val="2"/>
        <charset val="238"/>
      </rPr>
      <t>women</t>
    </r>
  </si>
  <si>
    <t>Zatrudnieni  ―  w odsetkach  ― według wysokości wynagrodzenia za październik</t>
  </si>
  <si>
    <t>(40─50)</t>
  </si>
  <si>
    <t>(50─60)</t>
  </si>
  <si>
    <t>(60─70)</t>
  </si>
  <si>
    <t>(70─80)</t>
  </si>
  <si>
    <t>(80─90)</t>
  </si>
  <si>
    <t>(90─100)</t>
  </si>
  <si>
    <t>(100─120)</t>
  </si>
  <si>
    <t>(120─140)</t>
  </si>
  <si>
    <t>(140─160)</t>
  </si>
  <si>
    <t>(160─180)</t>
  </si>
  <si>
    <t>(180─200)</t>
  </si>
  <si>
    <t>(200─240)</t>
  </si>
  <si>
    <t>(240─280)</t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</si>
  <si>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</t>
    </r>
  </si>
  <si>
    <t>a</t>
  </si>
  <si>
    <t xml:space="preserve">T O T A L                                                                   </t>
  </si>
  <si>
    <t>b</t>
  </si>
  <si>
    <t>c</t>
  </si>
  <si>
    <t xml:space="preserve">W tym  wydobywanie  węgla kamiennego i węgla </t>
  </si>
  <si>
    <t xml:space="preserve">    brunatnego (lignitu) 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</si>
  <si>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</t>
    </r>
  </si>
  <si>
    <t xml:space="preserve">Produkcja artykułów spożywczych …………………………………. </t>
  </si>
  <si>
    <t>Produkcja napojów ………………………………………………….</t>
  </si>
  <si>
    <t>Produkcja wyrobów tytoniowych .......................................................................</t>
  </si>
  <si>
    <t xml:space="preserve">Produkcja wyrobów tekstylnych …………………………………………... </t>
  </si>
  <si>
    <t>`</t>
  </si>
  <si>
    <t>Produkcja odzieży ………………………………………………………….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</si>
  <si>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…………….. </t>
    </r>
  </si>
  <si>
    <t xml:space="preserve">   1 Dane dotyczą pełnozatrudnionych i niepełnozatrudnionych bez przeliczania niepełnozatrudnionych na pełnozatrudnionych i obejmują podmioty, w których liczba pracujących wynosi 10 osób i więcej.</t>
  </si>
  <si>
    <t>Przetwórstwo przemysłowe (cd.)</t>
  </si>
  <si>
    <t>Manufacturing (cont.)</t>
  </si>
  <si>
    <t>Produkcja papieru i wyrobów z papieru…………………………………..</t>
  </si>
  <si>
    <t>Poligrafia i reprodukcja zapisanych nośników informacji ……………..</t>
  </si>
  <si>
    <t>Produkcja chemikaliów i wyrobów chemicznych ………………….……...</t>
  </si>
  <si>
    <t xml:space="preserve">  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</si>
  <si>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………………………….……….</t>
    </r>
  </si>
  <si>
    <t>Produkcja wyrobów z gumy i tworzyw sztucznych ……………….</t>
  </si>
  <si>
    <t xml:space="preserve">      niemetalicznych </t>
  </si>
  <si>
    <t>Produkcja metali .........................................................................................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</si>
  <si>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</si>
  <si>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 xml:space="preserve">       i optycznych </t>
  </si>
  <si>
    <t>Produkcja urządzeń elektrycznych ………………………………………..</t>
  </si>
  <si>
    <t xml:space="preserve">     </t>
  </si>
  <si>
    <t xml:space="preserve">Przetwórstwo przemysłowe (dok.)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</si>
  <si>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</si>
  <si>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</si>
  <si>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transportowego…………………………</t>
  </si>
  <si>
    <t xml:space="preserve">Produkcja mebli ……………………………………………………..  </t>
  </si>
  <si>
    <t>Pozostała produkcja wyrobów ……………………………………</t>
  </si>
  <si>
    <t>Wytwarzanie i zaopatrywanie w energię elektryczną,</t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</si>
  <si>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</si>
  <si>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</si>
  <si>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</t>
    </r>
    <r>
      <rPr>
        <b/>
        <sz val="8.5"/>
        <color theme="1" tint="0.34998626667073579"/>
        <rFont val="Arial"/>
        <family val="2"/>
        <charset val="238"/>
      </rPr>
      <t>and remediation activities</t>
    </r>
  </si>
  <si>
    <r>
      <t xml:space="preserve">       w tym: 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</si>
  <si>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>Pobór, uzdatnianie i dostarczanie wody 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</si>
  <si>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………………..…….</t>
    </r>
  </si>
  <si>
    <t xml:space="preserve">Waste collection, treatment and disposal  activities; </t>
  </si>
  <si>
    <t>Lp.</t>
  </si>
  <si>
    <t xml:space="preserve">WYSZCZEGÓLNIENIE
a - ogółem        
    b - mężczyźni    
c - kobiety        </t>
  </si>
  <si>
    <r>
      <t xml:space="preserve">Ogółem  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</si>
  <si>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 grupach  zawodów
 </t>
    </r>
    <r>
      <rPr>
        <sz val="8.5"/>
        <color theme="1" tint="0.34998626667073579"/>
        <rFont val="Arial"/>
        <family val="2"/>
        <charset val="238"/>
      </rPr>
      <t xml:space="preserve">occupational groups  </t>
    </r>
  </si>
  <si>
    <t xml:space="preserve">
SPECIFICATION
a - total 
b - men
     c - women</t>
  </si>
  <si>
    <t>No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</si>
  <si>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</si>
  <si>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specjaliści
</t>
    </r>
    <r>
      <rPr>
        <sz val="8.5"/>
        <color theme="1" tint="0.34998626667073579"/>
        <rFont val="Arial"/>
        <family val="2"/>
        <charset val="238"/>
      </rPr>
      <t>professionals</t>
    </r>
  </si>
  <si>
    <r>
      <t xml:space="preserve">technicy
 i inny średni personel
</t>
    </r>
    <r>
      <rPr>
        <sz val="8.5"/>
        <color theme="1" tint="0.34998626667073579"/>
        <rFont val="Arial"/>
        <family val="2"/>
        <charset val="238"/>
      </rPr>
      <t>technicians and associate professionals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</si>
  <si>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 support workers</t>
    </r>
  </si>
  <si>
    <r>
      <t xml:space="preserve">pracownicy usług 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</si>
  <si>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
 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</si>
  <si>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robotnicy przemy-  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</si>
  <si>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operatorzy
 i monterzy maszyn 
i urządzeń
</t>
    </r>
    <r>
      <rPr>
        <sz val="8.5"/>
        <color theme="1" tint="0.34998626667073579"/>
        <rFont val="Arial"/>
        <family val="2"/>
        <charset val="238"/>
      </rPr>
      <t xml:space="preserve">plant and machine operators and assemblers </t>
    </r>
  </si>
  <si>
    <r>
      <t xml:space="preserve">pracownicy wykonujący prace proste
</t>
    </r>
    <r>
      <rPr>
        <sz val="8.5"/>
        <color theme="1" tint="0.34998626667073579"/>
        <rFont val="Arial"/>
        <family val="2"/>
        <charset val="238"/>
      </rPr>
      <t>elementary occupations</t>
    </r>
  </si>
  <si>
    <r>
      <t xml:space="preserve">w złotych  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</si>
  <si>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</t>
    </r>
  </si>
  <si>
    <t>W tym  wydobywanie węgla kamiennego i węgla</t>
  </si>
  <si>
    <t xml:space="preserve">      brunatnego (lignitu) </t>
  </si>
  <si>
    <t xml:space="preserve">Produkcja artykułów spożywczych ………………………………... </t>
  </si>
  <si>
    <t xml:space="preserve">Produkcja napojów ………………………………………………. </t>
  </si>
  <si>
    <t xml:space="preserve">Produkcja wyrobów tekstylnych ……………………………... </t>
  </si>
  <si>
    <t>Produkcja odzieży………………………………………………….</t>
  </si>
  <si>
    <t xml:space="preserve">   </t>
  </si>
  <si>
    <t xml:space="preserve">  1 Dane dotyczą pełnozatrudnionych i niepełnozatrudnionych bez przeliczania niepełnozatrudnionych na pełnozatrudnionych i obejmują podmioty, w których liczba pracujących wynosi 10 osób i więcej. 2 Patrz uwagi do działu, ust. 8.</t>
  </si>
  <si>
    <t xml:space="preserve">
SPECIFICATION
a - total 
b - men
    c - women</t>
  </si>
  <si>
    <r>
      <t xml:space="preserve">przedstawi-
ciele władz publicznych, wyżsi  urzędnicy              i kierownicy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</si>
  <si>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>technicy
 i inny średni personel</t>
    </r>
    <r>
      <rPr>
        <sz val="8.5"/>
        <color theme="1" tint="0.34998626667073579"/>
        <rFont val="Arial"/>
        <family val="2"/>
        <charset val="238"/>
      </rPr>
      <t xml:space="preserve">
technicians and associate professionals</t>
    </r>
  </si>
  <si>
    <r>
      <t xml:space="preserve">pracownicy usług
 i sprzedawcy
</t>
    </r>
    <r>
      <rPr>
        <sz val="8.5"/>
        <color theme="1" tint="0.34998626667073579"/>
        <rFont val="Arial"/>
        <family val="2"/>
        <charset val="238"/>
      </rPr>
      <t xml:space="preserve">service and sales workers  </t>
    </r>
  </si>
  <si>
    <r>
      <t xml:space="preserve">rolnicy, ogrodnicy, leśnicy 
i rybacy
</t>
    </r>
    <r>
      <rPr>
        <sz val="8.5"/>
        <color theme="1" tint="0.34998626667073579"/>
        <rFont val="Arial"/>
        <family val="2"/>
        <charset val="238"/>
      </rPr>
      <t xml:space="preserve">skilled agricultural, forestry and fishery workers </t>
    </r>
  </si>
  <si>
    <r>
      <t xml:space="preserve">robotnicy przemy-
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</si>
  <si>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w złotych   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</si>
  <si>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</si>
  <si>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>Produkcja papieru i wyrobów z papieru ……………………….</t>
  </si>
  <si>
    <t>Poligrafia i reprodukcja zapisanych nośników</t>
  </si>
  <si>
    <t xml:space="preserve">      informacji</t>
  </si>
  <si>
    <t xml:space="preserve">  </t>
  </si>
  <si>
    <t>Produkcja chemikaliów i wyrobów chemicznych 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</si>
  <si>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…………………..……</t>
    </r>
  </si>
  <si>
    <t>Produkcja wyrobów z gumy i tworzyw sztucznych …………..</t>
  </si>
  <si>
    <t>Produkcja wyrobów z pozostałych mineralnych</t>
  </si>
  <si>
    <t xml:space="preserve">      surowców niemetalicznych  </t>
  </si>
  <si>
    <t>Produkcja metali  ........................................................................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</si>
  <si>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 </t>
    </r>
  </si>
  <si>
    <t xml:space="preserve">      i optycznych </t>
  </si>
  <si>
    <t xml:space="preserve"> grupach  zawodów
 occupational groups  </t>
  </si>
  <si>
    <r>
      <t>przedstawi-
ciele władz publicznych, wyżsi  urzędnicy              i kierownicy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managers</t>
    </r>
  </si>
  <si>
    <r>
      <t xml:space="preserve">pracownicy  biurowi
</t>
    </r>
    <r>
      <rPr>
        <sz val="8.5"/>
        <color theme="1" tint="0.34998626667073579"/>
        <rFont val="Arial"/>
        <family val="2"/>
        <charset val="238"/>
      </rPr>
      <t>clerical
support
workers</t>
    </r>
  </si>
  <si>
    <r>
      <t xml:space="preserve">pracownicy usług 
i sprzedawcy
</t>
    </r>
    <r>
      <rPr>
        <sz val="8.5"/>
        <color theme="1" tint="0.34998626667073579"/>
        <rFont val="Arial"/>
        <family val="2"/>
        <charset val="238"/>
      </rPr>
      <t xml:space="preserve">service and sales workers </t>
    </r>
    <r>
      <rPr>
        <sz val="8.5"/>
        <rFont val="Arial"/>
        <family val="2"/>
        <charset val="238"/>
      </rPr>
      <t xml:space="preserve"> </t>
    </r>
  </si>
  <si>
    <r>
      <t xml:space="preserve">robotnicy przemy-  
 słowi i rze-
mieślnicy
</t>
    </r>
    <r>
      <rPr>
        <sz val="8.5"/>
        <color theme="1" tint="0.34998626667073579"/>
        <rFont val="Arial"/>
        <family val="2"/>
        <charset val="238"/>
      </rPr>
      <t>craft and related trades workers</t>
    </r>
  </si>
  <si>
    <r>
      <t xml:space="preserve">w złotych                                       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in  PLN</t>
    </r>
  </si>
  <si>
    <t>Produkcja urządzeń elektrycznych 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</si>
  <si>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</si>
  <si>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t>Produkcja pojazdów samochodowych, przyczep</t>
  </si>
  <si>
    <r>
      <t xml:space="preserve"> 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</si>
  <si>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 …….</t>
  </si>
  <si>
    <t>Produkcja mebli ……………………………………………...……….</t>
  </si>
  <si>
    <t>Pozostała produkcja wyrobów …………………………………</t>
  </si>
  <si>
    <t>Naprawa, konserwacja i instalowanie maszyn</t>
  </si>
  <si>
    <t xml:space="preserve">     i urządzeń</t>
  </si>
  <si>
    <t>Wytwarzanie i zaopatrywanie w energię elek-</t>
  </si>
  <si>
    <r>
      <t xml:space="preserve">       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</si>
  <si>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       </t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</si>
  <si>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</si>
  <si>
    <t xml:space="preserve">       and remediation activities</t>
  </si>
  <si>
    <t xml:space="preserve">         w tym:</t>
  </si>
  <si>
    <t xml:space="preserve">        of  which:</t>
  </si>
  <si>
    <t>Pobór, uzdatnianie i dostarczanie wody……………………….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</si>
  <si>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………………….….</t>
    </r>
  </si>
  <si>
    <t xml:space="preserve">Waste collection, treatment and disposal activities; </t>
  </si>
  <si>
    <t xml:space="preserve">      materials recovery</t>
  </si>
  <si>
    <r>
      <t xml:space="preserve">TABL.10 (92). 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</si>
  <si>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</si>
  <si>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Ogółem       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</si>
  <si>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O stażu pracy
</t>
    </r>
    <r>
      <rPr>
        <sz val="8.5"/>
        <color theme="1" tint="0.34998626667073579"/>
        <rFont val="Arial"/>
        <family val="2"/>
        <charset val="238"/>
      </rPr>
      <t xml:space="preserve"> With work seniority </t>
    </r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</si>
  <si>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  <r>
      <rPr>
        <sz val="8.5"/>
        <rFont val="Arial"/>
        <family val="2"/>
        <charset val="238"/>
      </rPr>
      <t xml:space="preserve">
</t>
    </r>
  </si>
  <si>
    <t>2,0 ― 4,9</t>
  </si>
  <si>
    <t>5,0 ― 9,9</t>
  </si>
  <si>
    <t>10,0 ―          ―14,9</t>
  </si>
  <si>
    <t>15,0 ―     ― 19,9</t>
  </si>
  <si>
    <r>
      <t xml:space="preserve">20 lat 
i więcej
</t>
    </r>
    <r>
      <rPr>
        <sz val="8.5"/>
        <color theme="1" tint="0.34998626667073579"/>
        <rFont val="Arial"/>
        <family val="2"/>
        <charset val="238"/>
      </rPr>
      <t>and more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</si>
  <si>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 PLN</t>
    </r>
  </si>
  <si>
    <t xml:space="preserve">    brunatnego  (lignitu) </t>
  </si>
  <si>
    <t xml:space="preserve">Produkcja artykułów spożywczych ………………………... </t>
  </si>
  <si>
    <t>Produkcja napojów …………………………………………………</t>
  </si>
  <si>
    <t xml:space="preserve">Produkcja wyrobów tekstylnych …………………………….. </t>
  </si>
  <si>
    <t>Produkcja odzieży …………………………………...…………………….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</si>
  <si>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</t>
    </r>
  </si>
  <si>
    <t xml:space="preserve">Manufacture of products of wood, cork, straw and </t>
  </si>
  <si>
    <r>
      <t xml:space="preserve">  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</si>
  <si>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papieru i wyrobów z papieru ……………………………</t>
  </si>
  <si>
    <r>
      <t xml:space="preserve">TABL.10 (92). </t>
    </r>
    <r>
      <rPr>
        <b/>
        <sz val="9.5"/>
        <rFont val="Arial"/>
        <family val="2"/>
        <charset val="238"/>
      </rPr>
      <t>PRZECIĘTNE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</si>
  <si>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
SPECIFICATION 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  </t>
    </r>
    <r>
      <rPr>
        <sz val="8.5"/>
        <color theme="1" tint="0.34998626667073579"/>
        <rFont val="Arial"/>
        <family val="2"/>
        <charset val="238"/>
      </rPr>
      <t>women</t>
    </r>
  </si>
  <si>
    <t>Poligrafia i reprodukcja zapisanych nośników informacji ……….</t>
  </si>
  <si>
    <t>Produkcja chemikaliów i wyrobów chemicznych …………..…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</si>
  <si>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………………...………….</t>
    </r>
  </si>
  <si>
    <t>Produkcja wyrobów z gumy i tworzyw sztucznych ……………..</t>
  </si>
  <si>
    <t xml:space="preserve">Produkcja wyrobów z pozostałych mineralnych surowców </t>
  </si>
  <si>
    <t xml:space="preserve">     niemetalicznych  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</si>
  <si>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</si>
  <si>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  i optycznych</t>
  </si>
  <si>
    <t xml:space="preserve">Manufacture of computer, electronic and optical </t>
  </si>
  <si>
    <t xml:space="preserve">      products </t>
  </si>
  <si>
    <t>Produkcja urządzeń elektrycznych …………………………….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</si>
  <si>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………………………….……………..</t>
    </r>
  </si>
  <si>
    <r>
      <t xml:space="preserve">TABL.10 (92).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</si>
  <si>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 
a - ogółem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  b - mężczyźni 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 c - kobiety </t>
    </r>
    <r>
      <rPr>
        <sz val="8.5"/>
        <color theme="1" tint="0.34998626667073579"/>
        <rFont val="Arial"/>
        <family val="2"/>
        <charset val="238"/>
      </rPr>
      <t xml:space="preserve">  women</t>
    </r>
  </si>
  <si>
    <r>
      <t xml:space="preserve">do 1,9 roku           
</t>
    </r>
    <r>
      <rPr>
        <sz val="8.5"/>
        <color theme="1" tint="0.34998626667073579"/>
        <rFont val="Arial"/>
        <family val="2"/>
        <charset val="238"/>
      </rPr>
      <t xml:space="preserve">up to          1.9 year </t>
    </r>
  </si>
  <si>
    <r>
      <t xml:space="preserve">w  złotych             </t>
    </r>
    <r>
      <rPr>
        <sz val="8.5"/>
        <color theme="1" tint="0.34998626667073579"/>
        <rFont val="Arial"/>
        <family val="2"/>
        <charset val="238"/>
      </rPr>
      <t xml:space="preserve">  in PLN</t>
    </r>
  </si>
  <si>
    <t>Przetwórstwo przemysłowe  (dok.)</t>
  </si>
  <si>
    <t>Produkcja pozostałego sprzętu transportowego ......................</t>
  </si>
  <si>
    <t xml:space="preserve">Produkcja mebli …………………………………………………….. </t>
  </si>
  <si>
    <t xml:space="preserve">Pozostała produkcja wyrobów ……………………………………….. </t>
  </si>
  <si>
    <t>Naprawa, konserwacja i instalowanie maszyn i urządzeń</t>
  </si>
  <si>
    <t>Wytwarzanie i zaopatrywanie w energię elektrycz-</t>
  </si>
  <si>
    <r>
      <t xml:space="preserve">     ną, gaz, parę wodną i gorącą wodę</t>
    </r>
    <r>
      <rPr>
        <vertAlign val="superscript"/>
        <sz val="8.5"/>
        <rFont val="Symbol"/>
        <family val="1"/>
        <charset val="2"/>
      </rPr>
      <t>D</t>
    </r>
  </si>
  <si>
    <t>Dostawa wody; gospodarowanie ściekami i odpa-</t>
  </si>
  <si>
    <r>
      <t xml:space="preserve"> </t>
    </r>
    <r>
      <rPr>
        <b/>
        <sz val="8.5"/>
        <rFont val="Arial"/>
        <family val="2"/>
        <charset val="238"/>
      </rPr>
      <t xml:space="preserve">    dami;rekultywacja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</si>
  <si>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          w  tym:        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</si>
  <si>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>Pobór, uzdatnianie i dostarczanie wody …………………………………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</si>
  <si>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…………………..….</t>
    </r>
  </si>
  <si>
    <t>Waste collection, treatment and disposal activities</t>
  </si>
  <si>
    <t xml:space="preserve">     materials recovery</t>
  </si>
  <si>
    <r>
      <t xml:space="preserve">TABL. 11 (93). </t>
    </r>
    <r>
      <rPr>
        <b/>
        <sz val="9.5"/>
        <rFont val="Arial"/>
        <family val="2"/>
        <charset val="238"/>
      </rPr>
      <t xml:space="preserve">STRUKTURA PRZECIĘTNEGO WYNAGRODZENIA BRUTTO ZATRUDNIONYCH 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</si>
  <si>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</t>
    </r>
    <r>
      <rPr>
        <sz val="8.5"/>
        <rFont val="Arial"/>
        <family val="2"/>
        <charset val="238"/>
      </rPr>
      <t xml:space="preserve">        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</t>
    </r>
    <r>
      <rPr>
        <sz val="8.5"/>
        <color theme="1" tint="0.34998626667073579"/>
        <rFont val="Arial"/>
        <family val="2"/>
        <charset val="238"/>
      </rPr>
      <t xml:space="preserve"> women</t>
    </r>
  </si>
  <si>
    <r>
      <t xml:space="preserve">Ogółem      w zł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</si>
  <si>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 za czas nominalny                                                   </t>
    </r>
    <r>
      <rPr>
        <sz val="8.5"/>
        <color indexed="8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for nominal time worked</t>
    </r>
  </si>
  <si>
    <r>
      <t xml:space="preserve">razem       </t>
    </r>
    <r>
      <rPr>
        <sz val="8.5"/>
        <color theme="1" tint="0.34998626667073579"/>
        <rFont val="Arial"/>
        <family val="2"/>
        <charset val="238"/>
      </rPr>
      <t xml:space="preserve">total 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</si>
  <si>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</si>
  <si>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wynagro-dzenie zasadnicze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</si>
  <si>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    w odsetkach                   </t>
    </r>
    <r>
      <rPr>
        <sz val="8.5"/>
        <color theme="1" tint="0.34998626667073579"/>
        <rFont val="Arial"/>
        <family val="2"/>
        <charset val="238"/>
      </rPr>
      <t xml:space="preserve">  in percent</t>
    </r>
  </si>
  <si>
    <t>W tym  wydobywanie  węgla kamiennego i węgla</t>
  </si>
  <si>
    <t xml:space="preserve">                           </t>
  </si>
  <si>
    <t xml:space="preserve">     brunatnego (lignitu)</t>
  </si>
  <si>
    <t xml:space="preserve">Produkcja napojów ………………………………………………….. </t>
  </si>
  <si>
    <t xml:space="preserve">Produkcja wyrobów tekstylnych ………………………………………..  </t>
  </si>
  <si>
    <t>Produkcja odzieży ……………………………………………………….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</si>
  <si>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………….</t>
    </r>
  </si>
  <si>
    <r>
      <t>Manufacture of products of wood,cork,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 </t>
    </r>
  </si>
  <si>
    <t>Produkcja papieru i wyrobów z papieru ………………………………</t>
  </si>
  <si>
    <t xml:space="preserve">  1 Dane dotyczą pełnozatrudnionych i niepełnozatrudnionych bez przeliczania niepełnozatrudnionych na pełnozatrudnionych i obejmują podmioty, w których liczba </t>
  </si>
  <si>
    <t>pracujących wynosi 10 osób i więcej. 2 Łącznie suma premii regulaminowych brutto oraz premii i nagród uznaniowych brutto; patrz uwagi do działu, ust. 8.</t>
  </si>
  <si>
    <r>
      <t xml:space="preserve">TABL. 11 (93). </t>
    </r>
    <r>
      <rPr>
        <b/>
        <sz val="9.5"/>
        <rFont val="Arial"/>
        <family val="2"/>
        <charset val="238"/>
      </rPr>
      <t>STRUKTURA PRZECIĘTNEGO WYNAGRODZENIA BRUTTO 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</si>
  <si>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     </t>
    </r>
    <r>
      <rPr>
        <sz val="8.5"/>
        <rFont val="Arial"/>
        <family val="2"/>
        <charset val="238"/>
      </rPr>
      <t xml:space="preserve">              
a - ogółem    </t>
    </r>
    <r>
      <rPr>
        <sz val="8.5"/>
        <color theme="1" tint="0.34998626667073579"/>
        <rFont val="Arial"/>
        <family val="2"/>
        <charset val="238"/>
      </rPr>
      <t>total</t>
    </r>
    <r>
      <rPr>
        <sz val="8.5"/>
        <rFont val="Arial"/>
        <family val="2"/>
        <charset val="238"/>
      </rPr>
      <t xml:space="preserve">
 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</si>
  <si>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Ogółem      w zł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</si>
  <si>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    w odsetkach                  </t>
    </r>
    <r>
      <rPr>
        <sz val="8.5"/>
        <color theme="1" tint="0.34998626667073579"/>
        <rFont val="Arial"/>
        <family val="2"/>
        <charset val="238"/>
      </rPr>
      <t xml:space="preserve">   in percent</t>
    </r>
  </si>
  <si>
    <t xml:space="preserve">Poligrafia i reprodukcja zapisanych nośników informacji </t>
  </si>
  <si>
    <t>Produkcja chemikaliów i wyrobów chemicznych ……………</t>
  </si>
  <si>
    <t xml:space="preserve">Manufacture of chemicals and chemical products  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</si>
  <si>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………………………..…….</t>
    </r>
  </si>
  <si>
    <t>Produkcja wyrobów z gumy i tworzyw sztucznych …………….</t>
  </si>
  <si>
    <t xml:space="preserve">     niemetalicznych </t>
  </si>
  <si>
    <t xml:space="preserve">Manufacture of other non-metallic mineral products  </t>
  </si>
  <si>
    <r>
      <t>Produkcja wyrobów z metali</t>
    </r>
    <r>
      <rPr>
        <sz val="8.5"/>
        <rFont val="Symbol"/>
        <family val="1"/>
        <charset val="2"/>
      </rPr>
      <t xml:space="preserve">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</si>
  <si>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t xml:space="preserve">     i optycznych </t>
  </si>
  <si>
    <t>Produkcja urządzeń elektrycznych …………………………………….</t>
  </si>
  <si>
    <r>
      <t xml:space="preserve">TABL. 11 (93).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</t>
    </r>
  </si>
  <si>
    <r>
      <t xml:space="preserve">WYSZCZEGÓLNIENIE 
</t>
    </r>
    <r>
      <rPr>
        <sz val="8.5"/>
        <color theme="1" tint="0.34998626667073579"/>
        <rFont val="Arial"/>
        <family val="2"/>
        <charset val="238"/>
      </rPr>
      <t xml:space="preserve">SPECIFICATION    </t>
    </r>
    <r>
      <rPr>
        <sz val="8.5"/>
        <rFont val="Arial"/>
        <family val="2"/>
        <charset val="238"/>
      </rPr>
      <t xml:space="preserve">                   
a - ogółem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rFont val="Arial"/>
        <family val="2"/>
        <charset val="238"/>
      </rPr>
      <t xml:space="preserve">
  b - mężczyźni  </t>
    </r>
    <r>
      <rPr>
        <sz val="8.5"/>
        <color theme="1" tint="0.34998626667073579"/>
        <rFont val="Arial"/>
        <family val="2"/>
        <charset val="238"/>
      </rPr>
      <t>men</t>
    </r>
    <r>
      <rPr>
        <sz val="8.5"/>
        <rFont val="Arial"/>
        <family val="2"/>
        <charset val="238"/>
      </rPr>
      <t xml:space="preserve">
   c - kobiety   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</si>
  <si>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</si>
  <si>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    w odsetkach                    </t>
    </r>
    <r>
      <rPr>
        <sz val="8.5"/>
        <color theme="1" tint="0.34998626667073579"/>
        <rFont val="Arial"/>
        <family val="2"/>
        <charset val="238"/>
      </rPr>
      <t xml:space="preserve"> in percent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</si>
  <si>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………………………...………..</t>
    </r>
  </si>
  <si>
    <t xml:space="preserve">Manufacture of machinery and equipment n.e.c. </t>
  </si>
  <si>
    <r>
      <t>Produkcja pojazdów samochodowych, przyczepi naczep</t>
    </r>
    <r>
      <rPr>
        <vertAlign val="superscript"/>
        <sz val="8.5"/>
        <rFont val="Symbol"/>
        <family val="1"/>
        <charset val="2"/>
      </rPr>
      <t>D</t>
    </r>
  </si>
  <si>
    <t>Produkcja pozostałego sprzętu transportowego ………………….</t>
  </si>
  <si>
    <t>Produkcja mebli …………………………………………..……………..</t>
  </si>
  <si>
    <t xml:space="preserve">Pozostała produkcja wyrobów ……………………………………. </t>
  </si>
  <si>
    <t xml:space="preserve">Naprawa, konserwacja i instalowanie maszyn i urządzeń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</si>
  <si>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</si>
  <si>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     w  tym:    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</si>
  <si>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>Pobór, uzdatnianie i dostarczanie wody …………………………..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</si>
  <si>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………………….…….</t>
    </r>
  </si>
  <si>
    <t xml:space="preserve">Waste collection, treatment and disposal activities;   </t>
  </si>
  <si>
    <r>
      <t xml:space="preserve">TABL.12 (94). </t>
    </r>
    <r>
      <rPr>
        <b/>
        <sz val="9.5"/>
        <rFont val="Arial"/>
        <family val="2"/>
        <charset val="238"/>
      </rPr>
      <t>STRUKTURA PRZECIĘTNEGO WYNAGRODZENIA BRUTTO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</si>
  <si>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r>
      <t xml:space="preserve">Ogółem w zł                   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</si>
  <si>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wynagro-dzenie zasadni-    cze
</t>
    </r>
    <r>
      <rPr>
        <sz val="8.5"/>
        <color theme="1" tint="0.34998626667073579"/>
        <rFont val="Arial"/>
        <family val="2"/>
        <charset val="238"/>
      </rPr>
      <t>basic wages and salaries</t>
    </r>
  </si>
  <si>
    <r>
      <t xml:space="preserve">O g ó ł e m
</t>
    </r>
    <r>
      <rPr>
        <b/>
        <sz val="8.5"/>
        <color theme="1" tint="0.34998626667073579"/>
        <rFont val="Arial"/>
        <family val="2"/>
        <charset val="238"/>
      </rPr>
      <t xml:space="preserve">T o t a l              </t>
    </r>
  </si>
  <si>
    <t xml:space="preserve">  a  Dane dotyczą pełnozatrudnionych i niepełnozatrudnionych bez przeliczania niepełnozatrudnionych na pełnozatrudnionych i obejmują podmioty, w których</t>
  </si>
  <si>
    <t xml:space="preserve">liczba pracujących wynosi 10 osób i więcej. b Łącznie suma premii regulaminowych brutto oraz premii i nagród uznaniowych brutto; patrz uwagi do działu, ust. 8. </t>
  </si>
  <si>
    <r>
      <t xml:space="preserve">Ogółem w zł   </t>
    </r>
    <r>
      <rPr>
        <sz val="8.5"/>
        <color theme="1" tint="0.34998626667073579"/>
        <rFont val="Arial"/>
        <family val="2"/>
        <charset val="238"/>
      </rPr>
      <t>Grand total            in PLN</t>
    </r>
  </si>
  <si>
    <r>
      <t xml:space="preserve">O g ó ł e m (cd.)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</t>
    </r>
    <r>
      <rPr>
        <b/>
        <sz val="8.5"/>
        <rFont val="Arial"/>
        <family val="2"/>
        <charset val="238"/>
      </rPr>
      <t xml:space="preserve">     </t>
    </r>
  </si>
  <si>
    <t>Technicy i inny średni personel (dok.)</t>
  </si>
  <si>
    <t>Technicians and associate professionals (cont.)</t>
  </si>
  <si>
    <t xml:space="preserve">    a, b Notki patrz na piereszej stronie. </t>
  </si>
  <si>
    <t xml:space="preserve">    a, b See footnotes on first page. </t>
  </si>
  <si>
    <r>
      <t xml:space="preserve">O g ó ł e m (dok.) 
</t>
    </r>
    <r>
      <rPr>
        <b/>
        <sz val="8.5"/>
        <color theme="1" tint="0.34998626667073579"/>
        <rFont val="Arial"/>
        <family val="2"/>
        <charset val="238"/>
      </rPr>
      <t xml:space="preserve">T o t a l (cont.)         </t>
    </r>
    <r>
      <rPr>
        <b/>
        <sz val="8.5"/>
        <rFont val="Arial"/>
        <family val="2"/>
        <charset val="238"/>
      </rPr>
      <t xml:space="preserve">  </t>
    </r>
  </si>
  <si>
    <t xml:space="preserve">Robotnicy przemysłowi i rzemieślnicy (dok.) </t>
  </si>
  <si>
    <t xml:space="preserve">Craft and related trades workers (cont.)  </t>
  </si>
  <si>
    <r>
      <t xml:space="preserve">     w tym:              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</si>
  <si>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Górnictwo i wydobywanie 
</t>
    </r>
    <r>
      <rPr>
        <b/>
        <sz val="8.5"/>
        <color theme="1" tint="0.34998626667073579"/>
        <rFont val="Arial"/>
        <family val="2"/>
        <charset val="238"/>
      </rPr>
      <t xml:space="preserve">Mining and quarrying   </t>
    </r>
    <r>
      <rPr>
        <b/>
        <sz val="8.5"/>
        <rFont val="Arial"/>
        <family val="2"/>
        <charset val="238"/>
      </rPr>
      <t xml:space="preserve">            </t>
    </r>
  </si>
  <si>
    <r>
      <t xml:space="preserve">Górnictwo i wydobywanie (cd.)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</t>
    </r>
    <r>
      <rPr>
        <b/>
        <sz val="8.5"/>
        <rFont val="Arial"/>
        <family val="2"/>
        <charset val="238"/>
      </rPr>
      <t xml:space="preserve">        </t>
    </r>
  </si>
  <si>
    <r>
      <t xml:space="preserve">TABL.12 (94). </t>
    </r>
    <r>
      <rPr>
        <b/>
        <sz val="9.5"/>
        <rFont val="Arial"/>
        <family val="2"/>
        <charset val="238"/>
      </rPr>
      <t>STRUKTURA PRZECIĘTNEGO WYNAGRODZENIA BRUTTO  ZATRUDNIONYCH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 </t>
    </r>
  </si>
  <si>
    <r>
      <t xml:space="preserve">Górnictwo i wydobywanie (dok.) 
</t>
    </r>
    <r>
      <rPr>
        <b/>
        <sz val="8.5"/>
        <color theme="1" tint="0.34998626667073579"/>
        <rFont val="Arial"/>
        <family val="2"/>
        <charset val="238"/>
      </rPr>
      <t xml:space="preserve">Mining and quarrying (cont.)               </t>
    </r>
  </si>
  <si>
    <r>
      <t xml:space="preserve">Przetwórstwo przemysłowe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           </t>
    </r>
  </si>
  <si>
    <r>
      <t xml:space="preserve">Przetwórstwo przemysłowe (cd.) 
</t>
    </r>
    <r>
      <rPr>
        <b/>
        <sz val="8.5"/>
        <color theme="1" tint="0.34998626667073579"/>
        <rFont val="Arial"/>
        <family val="2"/>
        <charset val="238"/>
      </rPr>
      <t>Manufacturing</t>
    </r>
    <r>
      <rPr>
        <b/>
        <sz val="8.5"/>
        <rFont val="Arial"/>
        <family val="2"/>
        <charset val="238"/>
      </rPr>
      <t xml:space="preserve"> </t>
    </r>
    <r>
      <rPr>
        <b/>
        <sz val="8.5"/>
        <color theme="1" tint="0.34998626667073579"/>
        <rFont val="Arial"/>
        <family val="2"/>
        <charset val="238"/>
      </rPr>
      <t xml:space="preserve">(cont.)             </t>
    </r>
    <r>
      <rPr>
        <b/>
        <sz val="8.5"/>
        <rFont val="Arial"/>
        <family val="2"/>
        <charset val="238"/>
      </rPr>
      <t xml:space="preserve"> </t>
    </r>
  </si>
  <si>
    <r>
      <t xml:space="preserve">Przetwórstwo przemysłowe (dok.) 
</t>
    </r>
    <r>
      <rPr>
        <b/>
        <sz val="8.5"/>
        <color theme="1" tint="0.34998626667073579"/>
        <rFont val="Arial"/>
        <family val="2"/>
        <charset val="238"/>
      </rPr>
      <t xml:space="preserve">Manufacturing (cont.)          </t>
    </r>
    <r>
      <rPr>
        <b/>
        <sz val="8.5"/>
        <rFont val="Arial"/>
        <family val="2"/>
        <charset val="238"/>
      </rPr>
      <t xml:space="preserve">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</si>
  <si>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
</t>
    </r>
    <r>
      <rPr>
        <b/>
        <sz val="8.5"/>
        <color theme="1" tint="0.34998626667073579"/>
        <rFont val="Arial"/>
        <family val="2"/>
        <charset val="238"/>
      </rPr>
      <t>Electricity, gas, steam and air conditioning supply</t>
    </r>
    <r>
      <rPr>
        <b/>
        <sz val="8.5"/>
        <rFont val="Arial"/>
        <family val="2"/>
        <charset val="238"/>
      </rPr>
      <t xml:space="preserve">                   </t>
    </r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</si>
  <si>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 (cd.)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 </t>
    </r>
    <r>
      <rPr>
        <b/>
        <sz val="8.5"/>
        <rFont val="Arial"/>
        <family val="2"/>
        <charset val="238"/>
      </rPr>
      <t xml:space="preserve">                     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</si>
  <si>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</si>
  <si>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(cd.)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 (cont.)</t>
    </r>
  </si>
  <si>
    <r>
      <t xml:space="preserve">w tym      </t>
    </r>
    <r>
      <rPr>
        <sz val="8.5"/>
        <color theme="1" tint="0.34998626667073579"/>
        <rFont val="Arial"/>
        <family val="2"/>
        <charset val="238"/>
      </rPr>
      <t xml:space="preserve">   of which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</si>
  <si>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b/>
        <sz val="8.5"/>
        <rFont val="Arial"/>
        <family val="2"/>
        <charset val="238"/>
      </rPr>
      <t xml:space="preserve">(dok.)
</t>
    </r>
    <r>
      <rPr>
        <b/>
        <sz val="8.5"/>
        <color theme="1" tint="0.34998626667073579"/>
        <rFont val="Arial"/>
        <family val="2"/>
        <charset val="238"/>
      </rPr>
      <t>Water supply; sewerage, waste management and remediation activites (cont.)</t>
    </r>
  </si>
  <si>
    <t>4472,41 — —5366,87</t>
  </si>
  <si>
    <t>5366,88— —6261,35</t>
  </si>
  <si>
    <t>6261,36— —7155,83</t>
  </si>
  <si>
    <t>7155,84— —8050,31</t>
  </si>
  <si>
    <t>8050,32— —8944,79</t>
  </si>
  <si>
    <t>8944,80— —10733,75</t>
  </si>
  <si>
    <t>10733,76— —12522,71</t>
  </si>
  <si>
    <t>12522,72— —14311,66</t>
  </si>
  <si>
    <t>14311,67— —16100,62</t>
  </si>
  <si>
    <t>16100,63— —17889,58</t>
  </si>
  <si>
    <t>17889,59— —21467,50</t>
  </si>
  <si>
    <t>21467,51— —25045,41</t>
  </si>
  <si>
    <r>
      <t xml:space="preserve">                           AVERAGE GROSS WAGES AND SALARIES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</si>
  <si>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r>
      <t xml:space="preserve">                          AVERAGE GROSS WAGES AND SALARIES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</t>
    </r>
  </si>
  <si>
    <t xml:space="preserve">   1  Data concern full- and part-time employees without converting part-time employees into full-time employees and cover entities with 10 or more employed persons. </t>
  </si>
  <si>
    <t xml:space="preserve">  1  Data concern full- and part-time employees without converting part-time employees into full-time employees and cover entities with 10 or more employed persons. 2 See notes to the chapter, item 8. </t>
  </si>
  <si>
    <t xml:space="preserve">pracujących wynosi 10 osób i więcej. </t>
  </si>
  <si>
    <t xml:space="preserve">   1 Dane dotyczą pełnozatrudnionych i niepełnozatrudnionych bez przeliczania niepełnozatrudnionych na pełnozatrudnionych i obejmują podmioty, w których liczba </t>
  </si>
  <si>
    <t xml:space="preserve">  1 Data concern full- and part-time employees without converting part-time employees into full-time employees and cover entities with 10 or more employed persons. </t>
  </si>
  <si>
    <t xml:space="preserve">  a  Data concern full- and part-time employees without converting part-time employees into full-time employees and cover entities with 10 or more employed persons. </t>
  </si>
  <si>
    <t xml:space="preserve">  a  Data concern full- and part-time employees without converting part-time employees into full-time employees and cover entities with 10 or more employed persons.</t>
  </si>
  <si>
    <t>b  See notes to the chapter, item 8.</t>
  </si>
  <si>
    <t>—</t>
  </si>
  <si>
    <r>
      <t>Wytwarzanie i zaopatrywanie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(dok.) 
</t>
    </r>
    <r>
      <rPr>
        <b/>
        <sz val="8.5"/>
        <color theme="1" tint="0.34998626667073579"/>
        <rFont val="Arial"/>
        <family val="2"/>
        <charset val="238"/>
      </rPr>
      <t xml:space="preserve">Electricity, gas, steam and air conditioning supply (cont.)    </t>
    </r>
    <r>
      <rPr>
        <b/>
        <sz val="8.5"/>
        <rFont val="Arial"/>
        <family val="2"/>
        <charset val="238"/>
      </rPr>
      <t xml:space="preserve">                     </t>
    </r>
  </si>
  <si>
    <t>EMPLOYEES AND AVERAGE GROSS WAGES AND SALARIES IN INDUSTRY BY SECTIONS, SEX AND GROUP OF OCCUPATIONS PERFORMED FOR OCTOBER 2024</t>
  </si>
  <si>
    <t>EMPLOYEES IN INDUSTRY BY SECTIONS AND DIVISIONS, SEX AND AMOUNT OF A GROSS WAGE OR SALARY FOR OCTOBER 2024</t>
  </si>
  <si>
    <t xml:space="preserve"> AVERAGE GROSS WAGES AND SALARIES OF EMPLOYEES IN INDUSTRY BY MAJOR OCCUPATIONAL GROUPS2, SECTIONS, DIVISIONS AND SEX FOR OCTOBER 2024</t>
  </si>
  <si>
    <t>AVERAGE GROSS WAGES AND SALARIES OF EMPLOYEES IN INDUSTRY BY WORK SENIORITY, SECTIONS, DIVISIONS AND SEX FOR OCTOBER 2024</t>
  </si>
  <si>
    <t>STRUCTURE OF THE AVERAGE GROSS WAGE AND SALARY OF EMPLOYEES IN INDUSTRY BY SECTIONS AND OCCUPATIONAL GROUPS FOR OCTOBER 2024</t>
  </si>
  <si>
    <t>STRUCTURE OF THE AVERAGE GROSS WAGE AND SALARY OF EMPLOYEES IN INDUSTRY BY SECTIONS, DIVISIONS AND SEX FOR OCTOBER 2024</t>
  </si>
  <si>
    <r>
      <t xml:space="preserve">       w tym: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</si>
  <si>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w tym: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</si>
  <si>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w tym:    </t>
    </r>
    <r>
      <rPr>
        <sz val="8.5"/>
        <color theme="1" tint="0.34998626667073579"/>
        <rFont val="Arial"/>
        <family val="2"/>
        <charset val="238"/>
      </rPr>
      <t>of which:</t>
    </r>
  </si>
  <si>
    <t>Specjaliści nauk fizycznych, matematycznych i technicznych ………..</t>
  </si>
  <si>
    <t>Science and engineering professionals</t>
  </si>
  <si>
    <t>Specjaliści do spraw zdrowia ...............................................................</t>
  </si>
  <si>
    <t>Health professionals</t>
  </si>
  <si>
    <t>Specjaliści nauczania i wychowania  ...........................................................................................</t>
  </si>
  <si>
    <t>Teaching professionals</t>
  </si>
  <si>
    <t>Specjaliści do spraw ekonomicznych i zarządzania .............................................................................</t>
  </si>
  <si>
    <t>Business and administration professionals</t>
  </si>
  <si>
    <t xml:space="preserve">Specjaliści do spraw technologii informacyjno-komunikacyjnych </t>
  </si>
  <si>
    <t>Information and communications technology professionals</t>
  </si>
  <si>
    <t>Specjaliści z dziedziny prawa, dziedzin społecznych i kultury …………</t>
  </si>
  <si>
    <t>Legal, social and cultural professionals</t>
  </si>
  <si>
    <r>
      <t xml:space="preserve">Specjaliści </t>
    </r>
    <r>
      <rPr>
        <sz val="8.5"/>
        <rFont val="Arial"/>
        <family val="2"/>
        <charset val="238"/>
      </rPr>
      <t>................................................................................................</t>
    </r>
  </si>
  <si>
    <r>
      <t xml:space="preserve">Technicy i inny średni personel </t>
    </r>
    <r>
      <rPr>
        <sz val="8.5"/>
        <color rgb="FF000000"/>
        <rFont val="Arial"/>
        <family val="2"/>
        <charset val="238"/>
      </rPr>
      <t>..............................................................</t>
    </r>
  </si>
  <si>
    <t>Średni personel nauk fizycznych, chemicznych i  technicznych</t>
  </si>
  <si>
    <t>Science and engineering associate professionals</t>
  </si>
  <si>
    <t>Średni personel do spraw zdrowia ……………………………………..…..</t>
  </si>
  <si>
    <t>Health associate professionals</t>
  </si>
  <si>
    <t>Średni personel do spraw biznesu i administracji ……………………….…..</t>
  </si>
  <si>
    <t>Business and administration associate professionals</t>
  </si>
  <si>
    <t>Średni personel z dziedziny prawa, spraw społecznych, kultury</t>
  </si>
  <si>
    <t xml:space="preserve">   i pokrewny ……………………………………………………..…….………</t>
  </si>
  <si>
    <t>Legal, social, cultural and related associate professionals</t>
  </si>
  <si>
    <t>Technicy informatycy  ……………………………………………...……</t>
  </si>
  <si>
    <t>Information and communications technicians</t>
  </si>
  <si>
    <r>
      <t xml:space="preserve">Pracownicy usług i sprzedawcy </t>
    </r>
    <r>
      <rPr>
        <sz val="8.5"/>
        <rFont val="Arial"/>
        <family val="2"/>
        <charset val="238"/>
      </rPr>
      <t>.......................................................................</t>
    </r>
  </si>
  <si>
    <r>
      <t>Pracownicy biurowi</t>
    </r>
    <r>
      <rPr>
        <sz val="8.5"/>
        <color rgb="FF000000"/>
        <rFont val="Arial"/>
        <family val="2"/>
        <charset val="238"/>
      </rPr>
      <t xml:space="preserve"> .........................................................................................</t>
    </r>
  </si>
  <si>
    <r>
      <t>Rolnicy, ogrodnicy, leśnicy i rybacy</t>
    </r>
    <r>
      <rPr>
        <sz val="8.5"/>
        <rFont val="Arial"/>
        <family val="2"/>
        <charset val="238"/>
      </rPr>
      <t xml:space="preserve"> ....................................................</t>
    </r>
  </si>
  <si>
    <r>
      <t xml:space="preserve">Robotnicy przemysłowi i rzemieślnicy </t>
    </r>
    <r>
      <rPr>
        <sz val="8.5"/>
        <rFont val="Arial"/>
        <family val="2"/>
        <charset val="238"/>
      </rPr>
      <t>....................................................</t>
    </r>
  </si>
  <si>
    <r>
      <t>Operatorzy i monterzy maszyn i urządzeń</t>
    </r>
    <r>
      <rPr>
        <sz val="8.5"/>
        <color rgb="FF000000"/>
        <rFont val="Arial"/>
        <family val="2"/>
        <charset val="238"/>
      </rPr>
      <t xml:space="preserve"> ............................................</t>
    </r>
  </si>
  <si>
    <r>
      <t xml:space="preserve">Pracownicy wykonujący prace proste </t>
    </r>
    <r>
      <rPr>
        <sz val="8.5"/>
        <rFont val="Arial"/>
        <family val="2"/>
        <charset val="238"/>
      </rPr>
      <t>……………………………..</t>
    </r>
  </si>
  <si>
    <t>Sekretarki, operatorzy urządzeń biurowych i pokrewni  ...............................................................</t>
  </si>
  <si>
    <t>General and keyboard clerks</t>
  </si>
  <si>
    <t>Pracownicy obsługi klienta ...........................................................................</t>
  </si>
  <si>
    <t>Customer services clerks</t>
  </si>
  <si>
    <t xml:space="preserve">   materiałowej …………………………………………...…………………….</t>
  </si>
  <si>
    <t>Pracownicy do spraw finansowo-statystycznych i ewidencji</t>
  </si>
  <si>
    <t>Numerical and material recording clerks</t>
  </si>
  <si>
    <t>Pozostali pracownicy obsługi biura  …………………………...…………….</t>
  </si>
  <si>
    <t>Other clerical support workers</t>
  </si>
  <si>
    <t>Pracownicy usług osobistych ....................................................................</t>
  </si>
  <si>
    <t>Personal service workers</t>
  </si>
  <si>
    <t>Sprzedawcy i pokrewni ...............................................................................</t>
  </si>
  <si>
    <t>Pracownicy opieki osobistej i pokrewni  ………………………...……….</t>
  </si>
  <si>
    <t>Sales workers</t>
  </si>
  <si>
    <t>Personal care workers</t>
  </si>
  <si>
    <t>Pracownicy usług ochrony   ……………………………………………….…</t>
  </si>
  <si>
    <t>Protective services workers</t>
  </si>
  <si>
    <t>Robotnicy budowlani i pokrewni (z wyłączeniem elektryków) ..........................................................</t>
  </si>
  <si>
    <t>Building and related trades workers, excluding electricians</t>
  </si>
  <si>
    <t xml:space="preserve">Robotnicy obróbki metali, mechanicy maszyn i urządzeń </t>
  </si>
  <si>
    <t xml:space="preserve">   i pokrewni ......................................................................................................</t>
  </si>
  <si>
    <t>Metal, machinery and related trades workers</t>
  </si>
  <si>
    <t>Rzemieślnicy i robotnicy poligraficzni ………………………………..…..</t>
  </si>
  <si>
    <t xml:space="preserve">Handicraft and printing workers </t>
  </si>
  <si>
    <t>Elektrycy i elektronicy  …………………………………………………..…</t>
  </si>
  <si>
    <t>Electrical and electronic trades workers</t>
  </si>
  <si>
    <t xml:space="preserve">   produkcji wyrobów tekstylnych i pokrewni  …………………………….….</t>
  </si>
  <si>
    <t xml:space="preserve">   related trades workers</t>
  </si>
  <si>
    <t>Robotnicy w przetwórstwie spożywczym, obróbce drewna,</t>
  </si>
  <si>
    <t>Food processing, wood working, garment and other craft and</t>
  </si>
  <si>
    <t>Operatorzy maszyn i urządzeń wydobywczych i przetwórczych</t>
  </si>
  <si>
    <t>Stationary plant and machine operators</t>
  </si>
  <si>
    <t>Monterzy  .................................................................................................</t>
  </si>
  <si>
    <t>Assemblers</t>
  </si>
  <si>
    <t>Kierowcy i operatorzy pojazdów ……………………………………..</t>
  </si>
  <si>
    <t>Drivers and mobile plant operators</t>
  </si>
  <si>
    <t xml:space="preserve">   i rybactwie ………………..………………………………………..…………</t>
  </si>
  <si>
    <t xml:space="preserve">Rrobotnicy wykonujący prace proste w rolnictwie, leśnictwie </t>
  </si>
  <si>
    <t>Agricultural, forestry and fishery labourers</t>
  </si>
  <si>
    <t xml:space="preserve">   budownictwie i transporcie …………………………………………………………</t>
  </si>
  <si>
    <t xml:space="preserve">Robotnicy wykonujący prace proste w górnictwie, przemyśle, </t>
  </si>
  <si>
    <t>Labourers in mining, construction, manufacturing and transport</t>
  </si>
  <si>
    <t>Ładowacze nieczystości i inni pracownicy wykonujący prace</t>
  </si>
  <si>
    <t xml:space="preserve">   proste ………………………………………………………...………...</t>
  </si>
  <si>
    <t>Refuse workers and other elementary workers</t>
  </si>
  <si>
    <t>3577,93— —4472,40</t>
  </si>
  <si>
    <t xml:space="preserve">Lp.             </t>
  </si>
  <si>
    <t xml:space="preserve">Lp.           </t>
  </si>
  <si>
    <t xml:space="preserve">Specjaliści nauk fizycznych, matematycznych   </t>
  </si>
  <si>
    <t xml:space="preserve">   i technicznych ……………………………………………..</t>
  </si>
  <si>
    <t>Specjaliści do spraw zdrowia ....................................................</t>
  </si>
  <si>
    <t>Specjaliści nauczania i wychowania ...........................................................................................</t>
  </si>
  <si>
    <t xml:space="preserve">Specjaliści do spraw ekonomicznych i zarządzania </t>
  </si>
  <si>
    <t>Specjaliści do spraw technologii informacyjno-</t>
  </si>
  <si>
    <t xml:space="preserve">   -komunikacyjnych …………………………………………….….</t>
  </si>
  <si>
    <t>Information and communications technology</t>
  </si>
  <si>
    <t xml:space="preserve">   professionals</t>
  </si>
  <si>
    <t>Specjaliści z dziedziny prawa, dziedzin społecznych</t>
  </si>
  <si>
    <t xml:space="preserve">   i kultury ………………………………………..……………</t>
  </si>
  <si>
    <t xml:space="preserve">Sredni personel nauk fizycznych, chemicznych </t>
  </si>
  <si>
    <t>Średni personel do spraw zdrowia …………………………..</t>
  </si>
  <si>
    <t>Średni personel do spraw biznesu i administracji ……………..</t>
  </si>
  <si>
    <t xml:space="preserve">   i technicznych …………………………………………….…</t>
  </si>
  <si>
    <t xml:space="preserve">   nych, kultury i pokrewny …………………………………………</t>
  </si>
  <si>
    <t xml:space="preserve">   sionals</t>
  </si>
  <si>
    <t>Średni personel z dziedziny prawa, spraw społecz-</t>
  </si>
  <si>
    <t>Legal, social, cultural and related associate profes-</t>
  </si>
  <si>
    <t>Technicy informatycy …………………………………………</t>
  </si>
  <si>
    <r>
      <t xml:space="preserve">Pracownicy biurowi </t>
    </r>
    <r>
      <rPr>
        <sz val="8.5"/>
        <color rgb="FF000000"/>
        <rFont val="Arial"/>
        <family val="2"/>
        <charset val="238"/>
      </rPr>
      <t>..................................................................................</t>
    </r>
  </si>
  <si>
    <t xml:space="preserve">   i pokrewni ...............................................................</t>
  </si>
  <si>
    <t xml:space="preserve">   i ewidencji materiałowej ………………………………………………….</t>
  </si>
  <si>
    <t>Sekretarki, operatorzy urządzeń biurowych</t>
  </si>
  <si>
    <t>Pracownicy obsługi klienta ..........................................................</t>
  </si>
  <si>
    <t>Pracownicy do spraw finansowo-statystycznych</t>
  </si>
  <si>
    <t>Pozostali pracownicy obsługi biura …………………………….</t>
  </si>
  <si>
    <r>
      <t xml:space="preserve">Pracownicy usług i sprzedawcy </t>
    </r>
    <r>
      <rPr>
        <sz val="8.5"/>
        <rFont val="Arial"/>
        <family val="2"/>
        <charset val="238"/>
      </rPr>
      <t>.................................................</t>
    </r>
  </si>
  <si>
    <r>
      <t>Robotnicy przemysłowi i rzemieślnicy</t>
    </r>
    <r>
      <rPr>
        <sz val="8.5"/>
        <rFont val="Arial"/>
        <family val="2"/>
        <charset val="238"/>
      </rPr>
      <t xml:space="preserve"> ....................................................</t>
    </r>
  </si>
  <si>
    <t>Pracownicy usług osobistych .....................................................</t>
  </si>
  <si>
    <t>Sprzedawcy i pokrewni ...............................................................</t>
  </si>
  <si>
    <t>Pracownicy opieki osobistej i pokrewni …………………….</t>
  </si>
  <si>
    <t>Pracownicy usług ochrony ………………………………..…..</t>
  </si>
  <si>
    <t>Robotnicy budowlani i pokrewni (z wyłączeniem</t>
  </si>
  <si>
    <t xml:space="preserve">   elektryków) .....................................................................</t>
  </si>
  <si>
    <t>Building and related trades workers, excluding</t>
  </si>
  <si>
    <t xml:space="preserve">   electricians</t>
  </si>
  <si>
    <t xml:space="preserve">Robotnicy obróbki metali, mechanicy maszyn </t>
  </si>
  <si>
    <t xml:space="preserve">   i urządzeń i pokrewni ................................................................................</t>
  </si>
  <si>
    <t>Rzemieślnicy i robotnicy poligraficzni ………………………..</t>
  </si>
  <si>
    <t>Handicraft and printing workers</t>
  </si>
  <si>
    <t>Elektrycy i elektronicy  ……………………………………..</t>
  </si>
  <si>
    <t xml:space="preserve">   drewna, produkcji wyrobów tekstylnych i pokrewni</t>
  </si>
  <si>
    <t xml:space="preserve">Robotnicy w przetwórstwie spożywczym, obróbce </t>
  </si>
  <si>
    <t>Food processing, wood working, garment and other</t>
  </si>
  <si>
    <t xml:space="preserve">   craft and related trades workers</t>
  </si>
  <si>
    <r>
      <t xml:space="preserve">Operatorzy i monterzy maszyn i urządzeń </t>
    </r>
    <r>
      <rPr>
        <sz val="8.5"/>
        <color rgb="FF000000"/>
        <rFont val="Arial"/>
        <family val="2"/>
        <charset val="238"/>
      </rPr>
      <t>............................................</t>
    </r>
  </si>
  <si>
    <t xml:space="preserve">   i przetwórczych ………………………………………..</t>
  </si>
  <si>
    <t xml:space="preserve">Operatorzy maszyn i urządzeń wydobywczych  </t>
  </si>
  <si>
    <t>Monterzy .................................................................................</t>
  </si>
  <si>
    <t>Kierowcy i operatorzy pojazdów ……………………………..</t>
  </si>
  <si>
    <t xml:space="preserve">   leśnictwie i rybactwie ………………..…………………………………</t>
  </si>
  <si>
    <t xml:space="preserve">Robotnicy wykonujący prace proste w rolnictwie, </t>
  </si>
  <si>
    <t xml:space="preserve">Robotnicy wykonujący prace proste w górnictwie, </t>
  </si>
  <si>
    <t xml:space="preserve">Labourers in mining, construction, manufacturing </t>
  </si>
  <si>
    <t xml:space="preserve">   and transport</t>
  </si>
  <si>
    <t xml:space="preserve">   przemyśle, budownictwie i transporcie …………………………………………………………</t>
  </si>
  <si>
    <t>Ładowacze nieczystości i inni pracownicy wykonujący</t>
  </si>
  <si>
    <t xml:space="preserve">   prace proste ……………………………………………………………...</t>
  </si>
  <si>
    <t>Przedstawiciele władz publicznych, wyżsi urzęd-</t>
  </si>
  <si>
    <r>
      <t xml:space="preserve">   nicy i kierownicy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</si>
  <si>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t xml:space="preserve">    a, b Notki patrz na pierwszej stronie. </t>
  </si>
  <si>
    <r>
      <t xml:space="preserve">2024 </t>
    </r>
    <r>
      <rPr>
        <sz val="8.5"/>
        <rFont val="Arial"/>
        <family val="2"/>
        <charset val="238"/>
      </rPr>
      <t>…………………………….……….…</t>
    </r>
  </si>
  <si>
    <t xml:space="preserve">                          WEDŁUG SEKCJI, PŁCI I GRUP ZAWODÓW WYKONYWANYCH ZA PAŹDZIERNIK 2024 R.</t>
  </si>
  <si>
    <t xml:space="preserve">                           WEDŁUG SEKCJI, PŁCI I GRUP ZAWODÓW WYKONYWANYCH ZA PAŹDZIERNIK 2024 R. (cd.)</t>
  </si>
  <si>
    <t xml:space="preserve">                        WEDŁUG SEKCJI, PŁCI I GRUP ZAWODÓW WYKONYWANYCH ZA PAŹDZIERNIK 2024 R. (cd.)</t>
  </si>
  <si>
    <t xml:space="preserve">                           WEDŁUG SEKCJI, PŁCI I GRUP ZAWODÓW WYKONYWANYCH ZA PAŹDZIERNIK 2024 R. (dok.)</t>
  </si>
  <si>
    <r>
      <t xml:space="preserve">Zatrudnieni w odsetkach
</t>
    </r>
    <r>
      <rPr>
        <sz val="8.5"/>
        <color theme="1" tint="0.34998626667073579"/>
        <rFont val="Arial"/>
        <family val="2"/>
        <charset val="238"/>
      </rPr>
      <t>Employees in percent</t>
    </r>
  </si>
  <si>
    <r>
      <t xml:space="preserve">                          EMPLOYEES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AND AVERAGE GROSS WAGES AND SALARIES IN INDUSTRY </t>
    </r>
  </si>
  <si>
    <t xml:space="preserve">                          BY SECTIONS, SEX AND GROUP OF OCCUPATIONS PERFORMED FOR OCTOBER 2024 (cont.)</t>
  </si>
  <si>
    <t xml:space="preserve">                          BY SECTIONS, SEX AND GROUP OF OCCUPATIONS PERFORMED FOR OCTOBER 2024</t>
  </si>
  <si>
    <r>
      <t xml:space="preserve">                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A GROSS WAGE OR SALARY FOR OCTOBER 2024</t>
    </r>
  </si>
  <si>
    <t xml:space="preserve">                                                                                     Employees  ―  in percent ―  by amount of a wage or salary for October</t>
  </si>
  <si>
    <r>
      <t xml:space="preserve">                 EMPLOYEES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DIVISIONS, SEX AND AMOUNT OF A GROSS WAGE OR SALARY FOR OCTOBER 2024 (cont.)</t>
    </r>
  </si>
  <si>
    <r>
      <t xml:space="preserve">   N o t e. Ranges of wages and salaries were established on the basis of the multiple of the average gross wage and salary in the national economy for October 2024 (8944.79 PLN); the percentage distribution of wages and salaries in individual ranges is given in parenthesis (e.g., the 4472.41—5366.87 PLN range accounts for 50</t>
    </r>
    <r>
      <rPr>
        <sz val="7.5"/>
        <color theme="1" tint="0.34998626667073579"/>
        <rFont val="Calibri"/>
        <family val="2"/>
        <charset val="238"/>
      </rPr>
      <t>—</t>
    </r>
    <r>
      <rPr>
        <sz val="7.5"/>
        <color theme="1" tint="0.34998626667073579"/>
        <rFont val="Arial"/>
        <family val="2"/>
        <charset val="238"/>
      </rPr>
      <t>60% of the average wage and salary for October); the precentage ranges are closed on the right-hand side (e.g., the 50</t>
    </r>
    <r>
      <rPr>
        <sz val="7.5"/>
        <color theme="1" tint="0.34998626667073579"/>
        <rFont val="Calibri"/>
        <family val="2"/>
        <charset val="238"/>
      </rPr>
      <t>—</t>
    </r>
    <r>
      <rPr>
        <sz val="7.5"/>
        <color theme="1" tint="0.34998626667073579"/>
        <rFont val="Arial"/>
        <family val="2"/>
        <charset val="238"/>
      </rPr>
      <t>60% range includes wages and salaries accounting from 50.01 to 60.00% of the average wage and salary for October).</t>
    </r>
  </si>
  <si>
    <r>
      <t xml:space="preserve">    U w a g a. Przedziały wynagrodzeń ustalono na podstawie krotności wynagrodzenia brutto w gospodarce narodowej za październik 2024 r. (8944,79 zł); w nawiasach podano procentowy rozkład wynagrodzeń w poszczególnych przedziałach (np. przedział 4472,41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5366,87 zł stanowi 50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60% przeciętnego wynagrodzenia za październik); przedziały procentowe zostały domknięte prawostronnie (np. przedział 50</t>
    </r>
    <r>
      <rPr>
        <sz val="7.5"/>
        <rFont val="Calibri"/>
        <family val="2"/>
        <charset val="238"/>
      </rPr>
      <t>—</t>
    </r>
    <r>
      <rPr>
        <sz val="7.5"/>
        <rFont val="Arial"/>
        <family val="2"/>
        <charset val="238"/>
      </rPr>
      <t>60% obejmuje wynagrodzenia stanowiące od 50,01 do 60,00% przeciętnego wynagrodzenia za październik).</t>
    </r>
  </si>
  <si>
    <r>
      <rPr>
        <sz val="8.5"/>
        <rFont val="Arial"/>
        <family val="2"/>
        <charset val="238"/>
      </rPr>
      <t>3577,92 zł
 i mniej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and less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PLN
(40%  
i mniej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less)</t>
    </r>
  </si>
  <si>
    <r>
      <rPr>
        <sz val="8.5"/>
        <rFont val="Calibri"/>
        <family val="2"/>
        <charset val="238"/>
      </rPr>
      <t>3577,93—</t>
    </r>
    <r>
      <rPr>
        <sz val="8.5"/>
        <rFont val="Arial"/>
        <family val="2"/>
        <charset val="238"/>
      </rPr>
      <t xml:space="preserve"> —4472,40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</si>
  <si>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 W PRZEMYŚLE WEDŁUG SEKCJI I DZIAŁÓW, PŁCI ORAZ WYSOKOŚCI WYNAGRODZENIA BRUTTO ZA PAŹDZIERNIK 2024 R. (dok.)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</si>
  <si>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2024 R. (cd.)</t>
    </r>
  </si>
  <si>
    <r>
      <t>TABL. 8 (90).</t>
    </r>
    <r>
      <rPr>
        <b/>
        <sz val="9.5"/>
        <rFont val="Arial"/>
        <family val="2"/>
        <charset val="238"/>
      </rPr>
      <t xml:space="preserve"> ZATRUDNIENI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SEKCJI I DZIAŁÓW, PŁCI ORAZ WYSOKOŚCI WYNAGRODZENIA BRUTTO ZA PAŹDZIERNIK 2024 R.</t>
    </r>
  </si>
  <si>
    <r>
      <rPr>
        <sz val="8.5"/>
        <rFont val="Arial"/>
        <family val="2"/>
        <charset val="238"/>
      </rPr>
      <t xml:space="preserve">25045,42 zł      i więcej </t>
    </r>
    <r>
      <rPr>
        <sz val="8.5"/>
        <color rgb="FFFF0000"/>
        <rFont val="Arial"/>
        <family val="2"/>
        <charset val="238"/>
      </rPr>
      <t xml:space="preserve">               </t>
    </r>
    <r>
      <rPr>
        <sz val="8.5"/>
        <color theme="1" tint="0.34998626667073579"/>
        <rFont val="Arial"/>
        <family val="2"/>
        <charset val="238"/>
      </rPr>
      <t>and more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PLN        (280%            i więcej  </t>
    </r>
    <r>
      <rPr>
        <sz val="8.5"/>
        <color rgb="FFFF0000"/>
        <rFont val="Arial"/>
        <family val="2"/>
        <charset val="238"/>
      </rPr>
      <t xml:space="preserve">           </t>
    </r>
    <r>
      <rPr>
        <sz val="8.5"/>
        <color theme="1" tint="0.34998626667073579"/>
        <rFont val="Arial"/>
        <family val="2"/>
        <charset val="238"/>
      </rPr>
      <t>and more)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</si>
  <si>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2024 R.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</si>
  <si>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2024 R. (cd.)</t>
    </r>
  </si>
  <si>
    <r>
      <t xml:space="preserve">TABL. 9 (91). </t>
    </r>
    <r>
      <rPr>
        <b/>
        <sz val="9.5"/>
        <rFont val="Arial"/>
        <family val="2"/>
        <charset val="238"/>
      </rPr>
      <t>PRZECIĘTNE WYNAGRODZENIA BRUTTO ZATRUDNIONYCH</t>
    </r>
    <r>
      <rPr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 PRZEMYŚLE WEDŁUG WIELKICH GRUP ZAWODÓW</t>
    </r>
    <r>
      <rPr>
        <b/>
        <vertAlign val="superscript"/>
        <sz val="9.5"/>
        <rFont val="Arial"/>
        <family val="2"/>
        <charset val="238"/>
      </rPr>
      <t>2</t>
    </r>
    <r>
      <rPr>
        <b/>
        <sz val="9.5"/>
        <rFont val="Arial"/>
        <family val="2"/>
        <charset val="238"/>
      </rPr>
      <t>, SEKCJI I DZIAŁÓW ORAZ PŁCI ZA PAŹDZIERNIK 2024 R. (dok.)</t>
    </r>
  </si>
  <si>
    <r>
      <t xml:space="preserve">                       AVERAGE GROSS WAGES AND SALARIES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MAJOR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2024 (cont.)</t>
    </r>
  </si>
  <si>
    <r>
      <t xml:space="preserve"> W  wielkich  
 In </t>
    </r>
    <r>
      <rPr>
        <sz val="8.5"/>
        <color theme="1" tint="0.34998626667073579"/>
        <rFont val="Arial"/>
        <family val="2"/>
        <charset val="238"/>
      </rPr>
      <t xml:space="preserve">major </t>
    </r>
  </si>
  <si>
    <t xml:space="preserve">  W  wielkich  
   In major </t>
  </si>
  <si>
    <r>
      <t xml:space="preserve">                        AVERAGE GROSS WAGES AND SALARIES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MAJOR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 SECTIONS, DIVISIONS AND SEX FOR OCTOBER 2024 (cont.)</t>
    </r>
  </si>
  <si>
    <r>
      <t xml:space="preserve">                       AVERAGE GROSS WAGES AND SALARIES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 BY MAJOR OCCUPATIONAL GROUPS</t>
    </r>
    <r>
      <rPr>
        <vertAlign val="superscript"/>
        <sz val="9.5"/>
        <color theme="1" tint="0.34998626667073579"/>
        <rFont val="Arial"/>
        <family val="2"/>
        <charset val="238"/>
      </rPr>
      <t>2</t>
    </r>
    <r>
      <rPr>
        <b/>
        <sz val="9.5"/>
        <color theme="1" tint="0.34998626667073579"/>
        <rFont val="Arial"/>
        <family val="2"/>
        <charset val="238"/>
      </rPr>
      <t>, SECTIONS, DIVISIONS AND SEX FOR OCTOBER 2024</t>
    </r>
  </si>
  <si>
    <t xml:space="preserve">                           BY WORK SENIORITY, SECTIONS, DIVISIONS AND SEX FOR OCTOBER 2024</t>
  </si>
  <si>
    <t xml:space="preserve">                          BY WORK SENIORITY, SECTIONS, DIVISIONS AND SEX FOR OCTOBER 2024 (cont.)</t>
  </si>
  <si>
    <t xml:space="preserve">                          WEDŁUG STAŻU PRACY, SEKCJI I DZIAŁÓW ORAZ PŁCI ZA PAŹDZIERNIK 2024 R.  (dok.)</t>
  </si>
  <si>
    <t xml:space="preserve">                          WEDŁUG STAŻU PRACY, SEKCJI I DZIAŁÓW ORAZ PŁCI ZA PAŹDZIERNIK 2024 R.  (cd.)</t>
  </si>
  <si>
    <t xml:space="preserve">                           WEDŁUG STAŻU PRACY, SEKCJI I DZIAŁÓW ORAZ PŁCI ZA PAŹDZIERNIK 2024 R.</t>
  </si>
  <si>
    <t xml:space="preserve">                          WEDŁUG SEKCJI I DZIAŁÓW ORAZ PŁCI ZA PAŹDZIERNIK 2024 R.</t>
  </si>
  <si>
    <r>
      <t xml:space="preserve">W tym wynagrodzenia osobowe za czas opłacony
</t>
    </r>
    <r>
      <rPr>
        <sz val="8.5"/>
        <color theme="1" tint="0.34998626667073579"/>
        <rFont val="Arial"/>
        <family val="2"/>
        <charset val="238"/>
      </rPr>
      <t>Of which personal wages and salaries for time paid</t>
    </r>
  </si>
  <si>
    <t xml:space="preserve">                           WEDŁUG SEKCJI I DZIAŁÓW ORAZ PŁCI ZA PAŹDZIERNIK 2024 R.  (cd.)</t>
  </si>
  <si>
    <t xml:space="preserve">                            WEDŁUG SEKCJI I DZIAŁÓW ORAZ PŁCI ZA PAŹDZIERNIK 2024 R. (dok.)</t>
  </si>
  <si>
    <r>
      <rPr>
        <sz val="8.5"/>
        <rFont val="Arial"/>
        <family val="2"/>
        <charset val="238"/>
      </rPr>
      <t>W tym wynagrodzenia osobowe za czas opłacony</t>
    </r>
    <r>
      <rPr>
        <sz val="8.5"/>
        <color theme="1" tint="0.34998626667073579"/>
        <rFont val="Arial"/>
        <family val="2"/>
        <charset val="238"/>
      </rPr>
      <t xml:space="preserve">
Of which personal wages and salaries for time paid</t>
    </r>
  </si>
  <si>
    <t>2 The total of gross statutory bonuses and gross discretionary bonuses and awards bonuses; see notes to the chapter, item 8.</t>
  </si>
  <si>
    <r>
      <t xml:space="preserve">                            STRUCTURE OF THE AVERAGE GROSS WAGE AND SALARY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</si>
  <si>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                        BY SECTIONS, DIVISIONS AND SEX FOR OCTOBER 2024 (cont.)</t>
  </si>
  <si>
    <r>
      <t xml:space="preserve">dodatki za pracę zmianową   </t>
    </r>
    <r>
      <rPr>
        <sz val="8.5"/>
        <color theme="1" tint="0.34998626667073579"/>
        <rFont val="Arial"/>
        <family val="2"/>
        <charset val="238"/>
      </rPr>
      <t>shifts work allowances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</si>
  <si>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awards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</si>
  <si>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za pracę 
w godzinach nadliczbo-wych
</t>
    </r>
    <r>
      <rPr>
        <sz val="8.5"/>
        <color theme="1" tint="0.34998626667073579"/>
        <rFont val="Arial"/>
        <family val="2"/>
        <charset val="238"/>
      </rPr>
      <t>overtime pay</t>
    </r>
  </si>
  <si>
    <r>
      <t xml:space="preserve">                           STRUCTURE OF THE AVERAGE GROSS WAGE AND SALARY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</si>
  <si>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                       BY SECTIONS, DIVISIONS AND SEX FOR OCTOBER 2024 (cont.)</t>
  </si>
  <si>
    <r>
      <t xml:space="preserve">dodatki za pracę zmianową  </t>
    </r>
    <r>
      <rPr>
        <sz val="8.5"/>
        <color theme="1" tint="0.34998626667073579"/>
        <rFont val="Arial"/>
        <family val="2"/>
        <charset val="238"/>
      </rPr>
      <t xml:space="preserve"> shifts work allowances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</si>
  <si>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bonuses
and awards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</t>
    </r>
  </si>
  <si>
    <r>
      <t>premie
i nagrody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bonuses
and awards</t>
    </r>
    <r>
      <rPr>
        <vertAlign val="superscript"/>
        <sz val="8.5"/>
        <color theme="1" tint="0.34998626667073579"/>
        <rFont val="Arial"/>
        <family val="2"/>
        <charset val="238"/>
      </rPr>
      <t>2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</si>
  <si>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                          STRUCTURE OF THE AVERAGE GROSS WAGE AND SALARY OF EMPLOYEES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</si>
  <si>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                      BY SECTIONS, DIVISIONS AND SEX FOR OCTOBER 2024</t>
  </si>
  <si>
    <r>
      <t xml:space="preserve">                           STRUCTURE OF THE AVERAGE GROSS WAGE AND SALARY OF EMPLOYEES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</t>
    </r>
  </si>
  <si>
    <t xml:space="preserve">                           BY SECTIONS AND OCCUPATIONAL GROUPS FOR OCTOBER 2024</t>
  </si>
  <si>
    <r>
      <t xml:space="preserve">dodatki
 za pracę zmianową   </t>
    </r>
    <r>
      <rPr>
        <sz val="8.5"/>
        <color theme="1" tint="0.34998626667073579"/>
        <rFont val="Arial"/>
        <family val="2"/>
        <charset val="238"/>
      </rPr>
      <t>shift work allowances</t>
    </r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</si>
  <si>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awards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 </t>
    </r>
  </si>
  <si>
    <r>
      <t xml:space="preserve">za pracę
 w godzi-
nach nadliczbo-wych       
</t>
    </r>
    <r>
      <rPr>
        <sz val="8.5"/>
        <color theme="1" tint="0.34998626667073579"/>
        <rFont val="Arial"/>
        <family val="2"/>
        <charset val="238"/>
      </rPr>
      <t>overtime
 pay</t>
    </r>
  </si>
  <si>
    <t xml:space="preserve">b The total of gross statutory bonuses and gross discretionary bonuses and awards; see notes to the chapter, item 8. </t>
  </si>
  <si>
    <t xml:space="preserve">                           BY SECTIONS AND OCCUPATIONAL GROUPS FOR OCTOBER 2024 (cont.)</t>
  </si>
  <si>
    <r>
      <t>premie
i nagrody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
 </t>
    </r>
    <r>
      <rPr>
        <sz val="8.5"/>
        <color theme="1" tint="0.34998626667073579"/>
        <rFont val="Arial"/>
        <family val="2"/>
        <charset val="238"/>
      </rPr>
      <t>bonuses
and awards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</si>
  <si>
    <r>
      <t xml:space="preserve">dodatki
 za pracę zmianową </t>
    </r>
    <r>
      <rPr>
        <sz val="8.5"/>
        <color theme="1" tint="0.34998626667073579"/>
        <rFont val="Arial"/>
        <family val="2"/>
        <charset val="238"/>
      </rPr>
      <t xml:space="preserve">  shift work allowances</t>
    </r>
  </si>
  <si>
    <t xml:space="preserve">                           WEDŁUG SEKCJI I GRUP ZAWODÓW ZA PAŹDZIERNIK 2024 R. (dok.)</t>
  </si>
  <si>
    <t xml:space="preserve">                           WEDŁUG SEKCJI I GRUP ZAWODÓW ZA PAŹDZIERNIK 2024 R. (cd.)</t>
  </si>
  <si>
    <r>
      <t xml:space="preserve">                           WEDŁUG SEKCJI I GRUP ZAWODÓW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ZA PAŹDZIERNIK 2024 R.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</si>
</sst>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00\-000"/>
    <numFmt numFmtId="167" formatCode="0_)"/>
  </numFmts>
  <fonts count="11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ourier"/>
      <family val="3"/>
    </font>
    <font>
      <b/>
      <i/>
      <sz val="9"/>
      <name val="Arial CE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sz val="9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color rgb="FF000000"/>
      <name val="Fira Sans"/>
      <family val="2"/>
      <charset val="238"/>
    </font>
    <font>
      <b/>
      <sz val="8.5"/>
      <color theme="1"/>
      <name val="Arial"/>
      <family val="2"/>
      <charset val="238"/>
    </font>
    <font>
      <sz val="8.5"/>
      <color theme="1"/>
      <name val="Arial"/>
      <family val="2"/>
      <charset val="238"/>
    </font>
    <font>
      <sz val="10"/>
      <color theme="1"/>
      <name val="Fira Sans"/>
      <family val="2"/>
      <charset val="238"/>
    </font>
    <font>
      <u/>
      <sz val="10"/>
      <color theme="10"/>
      <name val="Fira Sans"/>
      <family val="2"/>
      <charset val="238"/>
    </font>
    <font>
      <sz val="12"/>
      <name val="Times New Roman CE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8.5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name val="Fira Sans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Fira Sans"/>
      <family val="2"/>
      <charset val="238"/>
    </font>
    <font>
      <sz val="12"/>
      <color theme="1" tint="0.34998626667073579"/>
      <name val="Fira Sans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color rgb="FFFF0000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11"/>
      <name val="Calibri"/>
      <family val="2"/>
      <charset val="238"/>
    </font>
    <font>
      <sz val="11"/>
      <color rgb="FFFF0000"/>
      <name val="Fira Sans"/>
      <family val="2"/>
      <charset val="238"/>
    </font>
    <font>
      <sz val="10"/>
      <color rgb="FFFF0000"/>
      <name val="Fira Sans"/>
      <family val="2"/>
      <charset val="238"/>
    </font>
    <font>
      <vertAlign val="superscript"/>
      <sz val="9.5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b/>
      <sz val="8.5"/>
      <name val="Symbol"/>
      <family val="1"/>
      <charset val="2"/>
    </font>
    <font>
      <sz val="9.5"/>
      <color rgb="FFFF0000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sz val="7.5"/>
      <name val="Calibri"/>
      <family val="2"/>
      <charset val="238"/>
    </font>
    <font>
      <sz val="7.5"/>
      <color theme="1" tint="0.34998626667073579"/>
      <name val="Calibri"/>
      <family val="2"/>
      <charset val="238"/>
    </font>
    <font>
      <b/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.5"/>
      <name val="Symbol"/>
      <family val="1"/>
      <charset val="2"/>
    </font>
    <font>
      <sz val="1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 CE"/>
    </font>
    <font>
      <b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8.5"/>
      <color indexed="8"/>
      <name val="Arial"/>
      <family val="2"/>
      <charset val="238"/>
    </font>
    <font>
      <sz val="8.5"/>
      <color rgb="FF000000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/>
    <xf numFmtId="0" fontId="5" fillId="0" borderId="0"/>
    <xf numFmtId="0" fontId="5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8" fillId="0" borderId="0"/>
    <xf numFmtId="167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9" fillId="0" borderId="0"/>
    <xf numFmtId="0" fontId="4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6" fillId="0" borderId="0"/>
    <xf numFmtId="0" fontId="22" fillId="23" borderId="8" applyNumberFormat="0" applyFont="0" applyAlignment="0" applyProtection="0"/>
    <xf numFmtId="0" fontId="23" fillId="20" borderId="3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3" fillId="0" borderId="0"/>
    <xf numFmtId="0" fontId="8" fillId="0" borderId="0"/>
    <xf numFmtId="0" fontId="53" fillId="0" borderId="0" applyNumberFormat="0" applyFill="0" applyBorder="0" applyAlignment="0" applyProtection="0"/>
    <xf numFmtId="0" fontId="29" fillId="0" borderId="0"/>
    <xf numFmtId="0" fontId="59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4" fillId="0" borderId="0"/>
    <xf numFmtId="0" fontId="59" fillId="0" borderId="0"/>
    <xf numFmtId="0" fontId="59" fillId="0" borderId="0"/>
    <xf numFmtId="0" fontId="59" fillId="0" borderId="0"/>
    <xf numFmtId="0" fontId="105" fillId="0" borderId="0"/>
    <xf numFmtId="0" fontId="5" fillId="0" borderId="0"/>
  </cellStyleXfs>
  <cellXfs count="1305">
    <xf numFmtId="0" fontId="0" fillId="0" borderId="0" xfId="0"/>
    <xf numFmtId="0" fontId="8" fillId="0" borderId="0" xfId="50" applyFont="1" applyAlignment="1">
      <alignment horizontal="left"/>
    </xf>
    <xf numFmtId="0" fontId="30" fillId="0" borderId="0" xfId="50" applyFont="1"/>
    <xf numFmtId="0" fontId="8" fillId="0" borderId="0" xfId="50" applyFont="1"/>
    <xf numFmtId="164" fontId="8" fillId="0" borderId="0" xfId="50" applyNumberFormat="1" applyFont="1"/>
    <xf numFmtId="0" fontId="30" fillId="0" borderId="0" xfId="50" applyFont="1" applyAlignment="1"/>
    <xf numFmtId="0" fontId="33" fillId="0" borderId="0" xfId="50" applyFont="1" applyBorder="1"/>
    <xf numFmtId="164" fontId="33" fillId="0" borderId="11" xfId="50" applyNumberFormat="1" applyFont="1" applyBorder="1"/>
    <xf numFmtId="0" fontId="33" fillId="0" borderId="11" xfId="50" applyFont="1" applyBorder="1"/>
    <xf numFmtId="164" fontId="35" fillId="0" borderId="11" xfId="50" applyNumberFormat="1" applyFont="1" applyBorder="1"/>
    <xf numFmtId="164" fontId="33" fillId="0" borderId="0" xfId="50" applyNumberFormat="1" applyFont="1" applyBorder="1"/>
    <xf numFmtId="0" fontId="33" fillId="0" borderId="0" xfId="50" applyFont="1" applyAlignment="1">
      <alignment horizontal="left"/>
    </xf>
    <xf numFmtId="0" fontId="33" fillId="0" borderId="0" xfId="50" applyFont="1" applyAlignment="1"/>
    <xf numFmtId="164" fontId="33" fillId="0" borderId="11" xfId="50" applyNumberFormat="1" applyFont="1" applyBorder="1" applyAlignment="1"/>
    <xf numFmtId="164" fontId="33" fillId="0" borderId="0" xfId="50" applyNumberFormat="1" applyFont="1" applyAlignment="1"/>
    <xf numFmtId="164" fontId="35" fillId="0" borderId="11" xfId="50" applyNumberFormat="1" applyFont="1" applyBorder="1" applyAlignment="1">
      <alignment horizontal="right"/>
    </xf>
    <xf numFmtId="0" fontId="33" fillId="0" borderId="0" xfId="50" applyFont="1" applyBorder="1" applyAlignment="1">
      <alignment horizontal="left"/>
    </xf>
    <xf numFmtId="0" fontId="35" fillId="0" borderId="0" xfId="50" applyFont="1" applyBorder="1" applyAlignment="1">
      <alignment horizontal="left"/>
    </xf>
    <xf numFmtId="0" fontId="35" fillId="0" borderId="11" xfId="50" applyFont="1" applyBorder="1"/>
    <xf numFmtId="0" fontId="33" fillId="0" borderId="24" xfId="50" applyFont="1" applyBorder="1" applyAlignment="1">
      <alignment horizontal="center" vertical="center" wrapText="1"/>
    </xf>
    <xf numFmtId="49" fontId="33" fillId="0" borderId="19" xfId="65" applyNumberFormat="1" applyFont="1" applyBorder="1" applyAlignment="1">
      <alignment horizontal="center" vertical="center" wrapText="1"/>
    </xf>
    <xf numFmtId="164" fontId="35" fillId="0" borderId="0" xfId="50" applyNumberFormat="1" applyFont="1" applyBorder="1"/>
    <xf numFmtId="0" fontId="35" fillId="0" borderId="0" xfId="50" applyFont="1" applyBorder="1"/>
    <xf numFmtId="164" fontId="35" fillId="0" borderId="12" xfId="50" applyNumberFormat="1" applyFont="1" applyBorder="1"/>
    <xf numFmtId="164" fontId="35" fillId="0" borderId="12" xfId="50" applyNumberFormat="1" applyFont="1" applyBorder="1" applyAlignment="1">
      <alignment horizontal="right"/>
    </xf>
    <xf numFmtId="164" fontId="33" fillId="0" borderId="11" xfId="50" applyNumberFormat="1" applyFont="1" applyBorder="1" applyAlignment="1">
      <alignment horizontal="right"/>
    </xf>
    <xf numFmtId="0" fontId="33" fillId="0" borderId="11" xfId="50" applyFont="1" applyBorder="1" applyAlignment="1">
      <alignment horizontal="right"/>
    </xf>
    <xf numFmtId="0" fontId="33" fillId="0" borderId="12" xfId="50" applyFont="1" applyBorder="1"/>
    <xf numFmtId="0" fontId="35" fillId="0" borderId="12" xfId="50" applyFont="1" applyBorder="1"/>
    <xf numFmtId="0" fontId="30" fillId="0" borderId="0" xfId="50" applyFont="1" applyAlignment="1">
      <alignment vertical="top"/>
    </xf>
    <xf numFmtId="0" fontId="8" fillId="0" borderId="0" xfId="50" applyFont="1" applyAlignment="1">
      <alignment vertical="top"/>
    </xf>
    <xf numFmtId="0" fontId="33" fillId="0" borderId="0" xfId="50" applyNumberFormat="1" applyFont="1" applyBorder="1"/>
    <xf numFmtId="164" fontId="33" fillId="0" borderId="11" xfId="70" applyNumberFormat="1" applyFont="1" applyBorder="1" applyAlignment="1">
      <alignment horizontal="right"/>
    </xf>
    <xf numFmtId="0" fontId="33" fillId="0" borderId="0" xfId="65" applyNumberFormat="1" applyFont="1" applyBorder="1" applyAlignment="1"/>
    <xf numFmtId="0" fontId="33" fillId="0" borderId="0" xfId="65" applyNumberFormat="1" applyFont="1" applyBorder="1" applyAlignment="1">
      <alignment wrapText="1"/>
    </xf>
    <xf numFmtId="0" fontId="33" fillId="0" borderId="12" xfId="50" applyFont="1" applyFill="1" applyBorder="1"/>
    <xf numFmtId="164" fontId="33" fillId="0" borderId="12" xfId="50" applyNumberFormat="1" applyFont="1" applyBorder="1"/>
    <xf numFmtId="0" fontId="8" fillId="0" borderId="0" xfId="65" applyFont="1" applyAlignment="1">
      <alignment vertical="center"/>
    </xf>
    <xf numFmtId="0" fontId="40" fillId="0" borderId="0" xfId="69" applyFont="1" applyAlignment="1">
      <alignment vertical="center"/>
    </xf>
    <xf numFmtId="0" fontId="8" fillId="0" borderId="0" xfId="65" applyFont="1" applyAlignment="1">
      <alignment vertical="top"/>
    </xf>
    <xf numFmtId="0" fontId="40" fillId="0" borderId="0" xfId="69" applyFont="1"/>
    <xf numFmtId="0" fontId="30" fillId="0" borderId="0" xfId="65" applyFont="1" applyAlignment="1">
      <alignment vertical="top"/>
    </xf>
    <xf numFmtId="0" fontId="40" fillId="0" borderId="0" xfId="69" applyFont="1" applyAlignment="1">
      <alignment vertical="top"/>
    </xf>
    <xf numFmtId="0" fontId="30" fillId="0" borderId="0" xfId="65" applyFont="1"/>
    <xf numFmtId="0" fontId="8" fillId="0" borderId="0" xfId="65" applyFont="1" applyAlignment="1"/>
    <xf numFmtId="0" fontId="40" fillId="0" borderId="0" xfId="69" applyFont="1" applyBorder="1"/>
    <xf numFmtId="0" fontId="8" fillId="0" borderId="0" xfId="65" applyFont="1" applyBorder="1"/>
    <xf numFmtId="0" fontId="8" fillId="0" borderId="0" xfId="65" applyFont="1" applyBorder="1" applyAlignment="1">
      <alignment vertical="top"/>
    </xf>
    <xf numFmtId="0" fontId="40" fillId="0" borderId="0" xfId="69" applyFont="1" applyBorder="1" applyAlignment="1">
      <alignment vertical="top"/>
    </xf>
    <xf numFmtId="2" fontId="35" fillId="0" borderId="0" xfId="50" applyNumberFormat="1" applyFont="1" applyBorder="1"/>
    <xf numFmtId="2" fontId="33" fillId="0" borderId="12" xfId="50" applyNumberFormat="1" applyFont="1" applyBorder="1"/>
    <xf numFmtId="0" fontId="35" fillId="0" borderId="0" xfId="65" applyNumberFormat="1" applyFont="1" applyBorder="1" applyAlignment="1"/>
    <xf numFmtId="2" fontId="35" fillId="0" borderId="12" xfId="50" applyNumberFormat="1" applyFont="1" applyBorder="1"/>
    <xf numFmtId="0" fontId="33" fillId="0" borderId="0" xfId="66" applyNumberFormat="1" applyFont="1" applyBorder="1" applyAlignment="1"/>
    <xf numFmtId="0" fontId="33" fillId="0" borderId="12" xfId="69" applyFont="1" applyBorder="1"/>
    <xf numFmtId="0" fontId="33" fillId="0" borderId="11" xfId="69" applyFont="1" applyBorder="1"/>
    <xf numFmtId="2" fontId="33" fillId="0" borderId="11" xfId="69" applyNumberFormat="1" applyFont="1" applyBorder="1"/>
    <xf numFmtId="2" fontId="33" fillId="0" borderId="12" xfId="50" applyNumberFormat="1" applyFont="1" applyBorder="1" applyAlignment="1">
      <alignment vertical="top"/>
    </xf>
    <xf numFmtId="0" fontId="33" fillId="0" borderId="0" xfId="69" applyNumberFormat="1" applyFont="1" applyBorder="1" applyAlignment="1"/>
    <xf numFmtId="165" fontId="33" fillId="0" borderId="0" xfId="69" applyNumberFormat="1" applyFont="1" applyBorder="1"/>
    <xf numFmtId="0" fontId="33" fillId="0" borderId="0" xfId="69" applyFont="1" applyBorder="1" applyAlignment="1"/>
    <xf numFmtId="164" fontId="33" fillId="0" borderId="11" xfId="69" applyNumberFormat="1" applyFont="1" applyBorder="1"/>
    <xf numFmtId="49" fontId="35" fillId="0" borderId="0" xfId="65" applyNumberFormat="1" applyFont="1" applyBorder="1" applyAlignment="1">
      <alignment horizontal="left"/>
    </xf>
    <xf numFmtId="0" fontId="33" fillId="0" borderId="0" xfId="65" applyFont="1" applyBorder="1" applyAlignment="1"/>
    <xf numFmtId="49" fontId="35" fillId="0" borderId="0" xfId="65" applyNumberFormat="1" applyFont="1" applyBorder="1" applyAlignment="1"/>
    <xf numFmtId="165" fontId="33" fillId="0" borderId="0" xfId="66" applyNumberFormat="1" applyFont="1" applyBorder="1" applyAlignment="1">
      <alignment horizontal="left"/>
    </xf>
    <xf numFmtId="165" fontId="33" fillId="0" borderId="0" xfId="65" applyNumberFormat="1" applyFont="1" applyBorder="1" applyAlignment="1">
      <alignment horizontal="left"/>
    </xf>
    <xf numFmtId="165" fontId="33" fillId="0" borderId="0" xfId="65" applyNumberFormat="1" applyFont="1" applyBorder="1" applyAlignment="1"/>
    <xf numFmtId="165" fontId="33" fillId="0" borderId="0" xfId="65" applyNumberFormat="1" applyFont="1" applyBorder="1"/>
    <xf numFmtId="49" fontId="33" fillId="0" borderId="0" xfId="66" applyNumberFormat="1" applyFont="1" applyBorder="1" applyAlignment="1">
      <alignment vertical="top"/>
    </xf>
    <xf numFmtId="0" fontId="33" fillId="0" borderId="0" xfId="65" applyFont="1" applyBorder="1" applyAlignment="1">
      <alignment vertical="top"/>
    </xf>
    <xf numFmtId="165" fontId="33" fillId="0" borderId="0" xfId="65" applyNumberFormat="1" applyFont="1" applyBorder="1" applyAlignment="1">
      <alignment vertical="top" wrapText="1"/>
    </xf>
    <xf numFmtId="0" fontId="33" fillId="0" borderId="0" xfId="65" applyFont="1" applyBorder="1" applyAlignment="1">
      <alignment horizontal="left"/>
    </xf>
    <xf numFmtId="165" fontId="33" fillId="0" borderId="0" xfId="65" applyNumberFormat="1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/>
    </xf>
    <xf numFmtId="49" fontId="33" fillId="0" borderId="0" xfId="65" applyNumberFormat="1" applyFont="1" applyBorder="1" applyAlignment="1">
      <alignment horizontal="left"/>
    </xf>
    <xf numFmtId="2" fontId="33" fillId="0" borderId="0" xfId="50" applyNumberFormat="1" applyFont="1" applyBorder="1"/>
    <xf numFmtId="49" fontId="33" fillId="0" borderId="0" xfId="66" applyNumberFormat="1" applyFont="1" applyBorder="1" applyAlignment="1"/>
    <xf numFmtId="165" fontId="33" fillId="0" borderId="0" xfId="66" applyNumberFormat="1" applyFont="1" applyBorder="1"/>
    <xf numFmtId="49" fontId="35" fillId="0" borderId="0" xfId="65" applyNumberFormat="1" applyFont="1" applyBorder="1" applyAlignment="1">
      <alignment vertical="top" wrapText="1"/>
    </xf>
    <xf numFmtId="49" fontId="33" fillId="0" borderId="0" xfId="65" applyNumberFormat="1" applyFont="1" applyBorder="1" applyAlignment="1">
      <alignment vertical="top"/>
    </xf>
    <xf numFmtId="49" fontId="33" fillId="0" borderId="0" xfId="66" applyNumberFormat="1" applyFont="1" applyBorder="1"/>
    <xf numFmtId="164" fontId="33" fillId="0" borderId="12" xfId="69" applyNumberFormat="1" applyFont="1" applyBorder="1"/>
    <xf numFmtId="2" fontId="33" fillId="0" borderId="11" xfId="69" applyNumberFormat="1" applyFont="1" applyBorder="1" applyAlignment="1"/>
    <xf numFmtId="2" fontId="33" fillId="0" borderId="11" xfId="69" applyNumberFormat="1" applyFont="1" applyBorder="1" applyAlignment="1">
      <alignment vertical="top"/>
    </xf>
    <xf numFmtId="0" fontId="41" fillId="0" borderId="0" xfId="50" applyFont="1" applyAlignment="1"/>
    <xf numFmtId="0" fontId="43" fillId="0" borderId="0" xfId="50" applyFont="1" applyAlignment="1"/>
    <xf numFmtId="0" fontId="43" fillId="0" borderId="0" xfId="50" applyFont="1" applyAlignment="1">
      <alignment vertical="top"/>
    </xf>
    <xf numFmtId="0" fontId="43" fillId="0" borderId="0" xfId="50" applyFont="1"/>
    <xf numFmtId="0" fontId="30" fillId="0" borderId="0" xfId="50" applyFont="1" applyBorder="1"/>
    <xf numFmtId="0" fontId="41" fillId="0" borderId="0" xfId="50" applyFont="1" applyAlignment="1">
      <alignment vertical="top"/>
    </xf>
    <xf numFmtId="164" fontId="33" fillId="0" borderId="11" xfId="69" applyNumberFormat="1" applyFont="1" applyBorder="1" applyAlignment="1"/>
    <xf numFmtId="164" fontId="33" fillId="0" borderId="12" xfId="69" applyNumberFormat="1" applyFont="1" applyBorder="1" applyAlignment="1"/>
    <xf numFmtId="164" fontId="35" fillId="0" borderId="12" xfId="69" applyNumberFormat="1" applyFont="1" applyBorder="1" applyAlignment="1"/>
    <xf numFmtId="164" fontId="33" fillId="0" borderId="12" xfId="50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vertical="top"/>
    </xf>
    <xf numFmtId="164" fontId="35" fillId="0" borderId="11" xfId="69" applyNumberFormat="1" applyFont="1" applyBorder="1" applyAlignment="1"/>
    <xf numFmtId="164" fontId="35" fillId="0" borderId="12" xfId="50" applyNumberFormat="1" applyFont="1" applyBorder="1" applyAlignment="1"/>
    <xf numFmtId="164" fontId="33" fillId="0" borderId="12" xfId="50" applyNumberFormat="1" applyFont="1" applyBorder="1" applyAlignment="1"/>
    <xf numFmtId="164" fontId="33" fillId="0" borderId="12" xfId="69" applyNumberFormat="1" applyFont="1" applyBorder="1" applyAlignment="1">
      <alignment vertical="top"/>
    </xf>
    <xf numFmtId="164" fontId="35" fillId="0" borderId="12" xfId="69" applyNumberFormat="1" applyFont="1" applyBorder="1" applyAlignment="1">
      <alignment horizontal="right"/>
    </xf>
    <xf numFmtId="49" fontId="33" fillId="0" borderId="0" xfId="65" applyNumberFormat="1" applyFont="1" applyBorder="1" applyAlignment="1">
      <alignment wrapText="1"/>
    </xf>
    <xf numFmtId="165" fontId="33" fillId="0" borderId="0" xfId="66" applyNumberFormat="1" applyFont="1" applyBorder="1" applyAlignment="1"/>
    <xf numFmtId="49" fontId="33" fillId="0" borderId="0" xfId="65" applyNumberFormat="1" applyFont="1" applyBorder="1" applyAlignment="1"/>
    <xf numFmtId="165" fontId="33" fillId="0" borderId="0" xfId="69" applyNumberFormat="1" applyFont="1" applyBorder="1" applyAlignment="1"/>
    <xf numFmtId="164" fontId="30" fillId="0" borderId="0" xfId="50" applyNumberFormat="1" applyFont="1" applyBorder="1" applyAlignment="1">
      <alignment horizontal="right"/>
    </xf>
    <xf numFmtId="0" fontId="33" fillId="0" borderId="11" xfId="69" applyFont="1" applyBorder="1" applyAlignment="1"/>
    <xf numFmtId="0" fontId="33" fillId="0" borderId="12" xfId="69" applyFont="1" applyBorder="1" applyAlignment="1"/>
    <xf numFmtId="164" fontId="35" fillId="0" borderId="12" xfId="50" applyNumberFormat="1" applyFont="1" applyBorder="1" applyAlignment="1">
      <alignment horizontal="right" vertical="top"/>
    </xf>
    <xf numFmtId="164" fontId="33" fillId="0" borderId="12" xfId="50" applyNumberFormat="1" applyFont="1" applyBorder="1" applyAlignment="1">
      <alignment horizontal="right" vertical="top"/>
    </xf>
    <xf numFmtId="0" fontId="33" fillId="0" borderId="11" xfId="69" applyFont="1" applyBorder="1" applyAlignment="1">
      <alignment vertical="top"/>
    </xf>
    <xf numFmtId="0" fontId="33" fillId="0" borderId="12" xfId="69" applyFont="1" applyBorder="1" applyAlignment="1">
      <alignment vertical="top"/>
    </xf>
    <xf numFmtId="164" fontId="35" fillId="0" borderId="12" xfId="69" applyNumberFormat="1" applyFont="1" applyBorder="1" applyAlignment="1">
      <alignment vertical="top"/>
    </xf>
    <xf numFmtId="0" fontId="33" fillId="0" borderId="15" xfId="69" applyFont="1" applyBorder="1"/>
    <xf numFmtId="49" fontId="33" fillId="0" borderId="0" xfId="65" applyNumberFormat="1" applyFont="1" applyBorder="1" applyAlignment="1">
      <alignment horizontal="left" wrapText="1"/>
    </xf>
    <xf numFmtId="2" fontId="33" fillId="0" borderId="11" xfId="50" applyNumberFormat="1" applyFont="1" applyBorder="1"/>
    <xf numFmtId="0" fontId="8" fillId="0" borderId="0" xfId="71" applyFont="1" applyAlignment="1"/>
    <xf numFmtId="0" fontId="30" fillId="0" borderId="0" xfId="71" applyFont="1" applyAlignment="1"/>
    <xf numFmtId="0" fontId="30" fillId="0" borderId="0" xfId="67" applyFont="1" applyAlignment="1">
      <alignment vertical="top"/>
    </xf>
    <xf numFmtId="0" fontId="41" fillId="0" borderId="0" xfId="67" applyFont="1"/>
    <xf numFmtId="0" fontId="30" fillId="0" borderId="0" xfId="67" applyFont="1"/>
    <xf numFmtId="0" fontId="40" fillId="0" borderId="0" xfId="67" applyFont="1"/>
    <xf numFmtId="0" fontId="30" fillId="0" borderId="0" xfId="71" applyFont="1" applyAlignment="1">
      <alignment vertical="top"/>
    </xf>
    <xf numFmtId="0" fontId="40" fillId="0" borderId="0" xfId="67" applyFont="1" applyAlignment="1">
      <alignment vertical="top"/>
    </xf>
    <xf numFmtId="0" fontId="30" fillId="0" borderId="0" xfId="67" applyFont="1" applyAlignment="1"/>
    <xf numFmtId="0" fontId="40" fillId="0" borderId="0" xfId="67" applyFont="1" applyAlignment="1"/>
    <xf numFmtId="0" fontId="30" fillId="0" borderId="0" xfId="67" applyFont="1" applyBorder="1" applyAlignment="1"/>
    <xf numFmtId="0" fontId="30" fillId="0" borderId="0" xfId="67" applyFont="1" applyBorder="1" applyAlignment="1">
      <alignment vertical="top"/>
    </xf>
    <xf numFmtId="0" fontId="40" fillId="0" borderId="0" xfId="67" applyFont="1" applyAlignment="1">
      <alignment wrapText="1"/>
    </xf>
    <xf numFmtId="0" fontId="30" fillId="0" borderId="0" xfId="71" applyFont="1" applyAlignment="1">
      <alignment horizontal="left" vertical="top"/>
    </xf>
    <xf numFmtId="0" fontId="30" fillId="0" borderId="0" xfId="67" applyFont="1" applyBorder="1" applyAlignment="1">
      <alignment horizontal="left" vertical="top"/>
    </xf>
    <xf numFmtId="0" fontId="40" fillId="0" borderId="0" xfId="67" applyFont="1" applyAlignment="1">
      <alignment horizontal="left" vertical="top"/>
    </xf>
    <xf numFmtId="0" fontId="31" fillId="0" borderId="0" xfId="71" applyFont="1" applyAlignment="1"/>
    <xf numFmtId="0" fontId="33" fillId="0" borderId="17" xfId="67" applyFont="1" applyBorder="1" applyAlignment="1">
      <alignment horizontal="center" vertical="center" wrapText="1"/>
    </xf>
    <xf numFmtId="0" fontId="33" fillId="0" borderId="17" xfId="67" applyFont="1" applyBorder="1" applyAlignment="1">
      <alignment horizontal="center" vertical="center"/>
    </xf>
    <xf numFmtId="2" fontId="35" fillId="0" borderId="11" xfId="50" applyNumberFormat="1" applyFont="1" applyBorder="1"/>
    <xf numFmtId="2" fontId="33" fillId="0" borderId="11" xfId="78" applyNumberFormat="1" applyFont="1" applyBorder="1" applyAlignment="1">
      <alignment horizontal="right"/>
    </xf>
    <xf numFmtId="0" fontId="33" fillId="0" borderId="0" xfId="67" applyNumberFormat="1" applyFont="1" applyBorder="1" applyAlignment="1"/>
    <xf numFmtId="2" fontId="33" fillId="0" borderId="11" xfId="67" applyNumberFormat="1" applyFont="1" applyBorder="1" applyAlignment="1">
      <alignment horizontal="right"/>
    </xf>
    <xf numFmtId="164" fontId="33" fillId="0" borderId="11" xfId="67" applyNumberFormat="1" applyFont="1" applyBorder="1"/>
    <xf numFmtId="0" fontId="35" fillId="0" borderId="11" xfId="67" applyFont="1" applyBorder="1"/>
    <xf numFmtId="0" fontId="35" fillId="0" borderId="12" xfId="67" applyFont="1" applyBorder="1"/>
    <xf numFmtId="164" fontId="35" fillId="0" borderId="10" xfId="67" applyNumberFormat="1" applyFont="1" applyBorder="1"/>
    <xf numFmtId="164" fontId="35" fillId="0" borderId="12" xfId="67" applyNumberFormat="1" applyFont="1" applyBorder="1"/>
    <xf numFmtId="0" fontId="33" fillId="0" borderId="11" xfId="67" applyFont="1" applyBorder="1"/>
    <xf numFmtId="2" fontId="33" fillId="0" borderId="11" xfId="67" applyNumberFormat="1" applyFont="1" applyBorder="1"/>
    <xf numFmtId="2" fontId="33" fillId="0" borderId="12" xfId="67" applyNumberFormat="1" applyFont="1" applyBorder="1"/>
    <xf numFmtId="49" fontId="33" fillId="0" borderId="11" xfId="67" applyNumberFormat="1" applyFont="1" applyBorder="1"/>
    <xf numFmtId="0" fontId="35" fillId="0" borderId="0" xfId="67" applyNumberFormat="1" applyFont="1" applyBorder="1" applyAlignment="1"/>
    <xf numFmtId="49" fontId="35" fillId="0" borderId="0" xfId="67" applyNumberFormat="1" applyFont="1" applyBorder="1" applyAlignment="1">
      <alignment horizontal="left" wrapText="1"/>
    </xf>
    <xf numFmtId="0" fontId="33" fillId="0" borderId="0" xfId="67" applyFont="1" applyBorder="1" applyAlignment="1"/>
    <xf numFmtId="0" fontId="33" fillId="0" borderId="0" xfId="65" applyFont="1" applyBorder="1" applyAlignment="1">
      <alignment horizontal="left" wrapText="1"/>
    </xf>
    <xf numFmtId="49" fontId="33" fillId="0" borderId="0" xfId="66" applyNumberFormat="1" applyFont="1" applyBorder="1" applyAlignment="1">
      <alignment horizontal="left" vertical="top"/>
    </xf>
    <xf numFmtId="165" fontId="33" fillId="0" borderId="0" xfId="67" applyNumberFormat="1" applyFont="1" applyBorder="1" applyAlignment="1"/>
    <xf numFmtId="0" fontId="35" fillId="0" borderId="0" xfId="67" applyFont="1" applyBorder="1" applyAlignment="1">
      <alignment wrapText="1"/>
    </xf>
    <xf numFmtId="165" fontId="33" fillId="0" borderId="0" xfId="67" applyNumberFormat="1" applyFont="1" applyBorder="1"/>
    <xf numFmtId="49" fontId="33" fillId="0" borderId="0" xfId="69" applyNumberFormat="1" applyFont="1" applyBorder="1"/>
    <xf numFmtId="0" fontId="33" fillId="0" borderId="11" xfId="50" applyFont="1" applyBorder="1" applyAlignment="1"/>
    <xf numFmtId="166" fontId="33" fillId="0" borderId="0" xfId="50" applyNumberFormat="1" applyFont="1" applyBorder="1" applyAlignment="1">
      <alignment horizontal="left"/>
    </xf>
    <xf numFmtId="164" fontId="36" fillId="0" borderId="12" xfId="50" applyNumberFormat="1" applyFont="1" applyBorder="1" applyAlignment="1"/>
    <xf numFmtId="166" fontId="35" fillId="0" borderId="0" xfId="50" applyNumberFormat="1" applyFont="1" applyBorder="1" applyAlignment="1">
      <alignment horizontal="left"/>
    </xf>
    <xf numFmtId="164" fontId="35" fillId="0" borderId="11" xfId="50" applyNumberFormat="1" applyFont="1" applyBorder="1" applyAlignment="1"/>
    <xf numFmtId="164" fontId="36" fillId="0" borderId="11" xfId="59" applyNumberFormat="1" applyFont="1" applyBorder="1" applyAlignment="1"/>
    <xf numFmtId="164" fontId="36" fillId="0" borderId="0" xfId="59" applyNumberFormat="1" applyFont="1" applyAlignment="1"/>
    <xf numFmtId="164" fontId="36" fillId="0" borderId="12" xfId="59" applyNumberFormat="1" applyFont="1" applyBorder="1" applyAlignment="1"/>
    <xf numFmtId="0" fontId="33" fillId="0" borderId="10" xfId="50" applyFont="1" applyBorder="1" applyAlignment="1"/>
    <xf numFmtId="164" fontId="33" fillId="0" borderId="10" xfId="50" applyNumberFormat="1" applyFont="1" applyBorder="1" applyAlignment="1"/>
    <xf numFmtId="0" fontId="35" fillId="0" borderId="0" xfId="50" applyNumberFormat="1" applyFont="1" applyBorder="1" applyAlignment="1"/>
    <xf numFmtId="0" fontId="33" fillId="0" borderId="0" xfId="50" applyNumberFormat="1" applyFont="1" applyBorder="1" applyAlignment="1"/>
    <xf numFmtId="0" fontId="33" fillId="0" borderId="0" xfId="50" applyNumberFormat="1" applyFont="1" applyAlignment="1"/>
    <xf numFmtId="0" fontId="31" fillId="0" borderId="0" xfId="65" applyFont="1" applyAlignment="1"/>
    <xf numFmtId="0" fontId="32" fillId="0" borderId="0" xfId="65" applyFont="1" applyAlignment="1"/>
    <xf numFmtId="0" fontId="32" fillId="0" borderId="0" xfId="71" applyFont="1" applyAlignment="1"/>
    <xf numFmtId="0" fontId="32" fillId="0" borderId="0" xfId="71" applyFont="1" applyAlignment="1">
      <alignment horizontal="left"/>
    </xf>
    <xf numFmtId="0" fontId="8" fillId="0" borderId="0" xfId="50" applyFont="1" applyAlignment="1"/>
    <xf numFmtId="0" fontId="51" fillId="0" borderId="0" xfId="0" applyFont="1"/>
    <xf numFmtId="0" fontId="52" fillId="0" borderId="0" xfId="0" applyFont="1"/>
    <xf numFmtId="0" fontId="54" fillId="0" borderId="0" xfId="0" applyFont="1"/>
    <xf numFmtId="2" fontId="55" fillId="0" borderId="11" xfId="0" applyNumberFormat="1" applyFont="1" applyBorder="1"/>
    <xf numFmtId="2" fontId="56" fillId="0" borderId="11" xfId="0" applyNumberFormat="1" applyFont="1" applyBorder="1"/>
    <xf numFmtId="2" fontId="56" fillId="0" borderId="12" xfId="0" applyNumberFormat="1" applyFont="1" applyBorder="1"/>
    <xf numFmtId="49" fontId="33" fillId="0" borderId="12" xfId="67" applyNumberFormat="1" applyFont="1" applyBorder="1"/>
    <xf numFmtId="164" fontId="35" fillId="0" borderId="12" xfId="69" applyNumberFormat="1" applyFont="1" applyBorder="1"/>
    <xf numFmtId="0" fontId="40" fillId="0" borderId="12" xfId="69" applyFont="1" applyBorder="1"/>
    <xf numFmtId="164" fontId="35" fillId="0" borderId="17" xfId="69" applyNumberFormat="1" applyFont="1" applyBorder="1"/>
    <xf numFmtId="164" fontId="33" fillId="0" borderId="12" xfId="69" applyNumberFormat="1" applyFont="1" applyBorder="1" applyAlignment="1">
      <alignment horizontal="right"/>
    </xf>
    <xf numFmtId="164" fontId="35" fillId="0" borderId="0" xfId="69" applyNumberFormat="1" applyFont="1" applyBorder="1"/>
    <xf numFmtId="164" fontId="30" fillId="0" borderId="0" xfId="69" applyNumberFormat="1" applyFont="1" applyBorder="1"/>
    <xf numFmtId="164" fontId="40" fillId="0" borderId="0" xfId="69" applyNumberFormat="1" applyFont="1"/>
    <xf numFmtId="0" fontId="33" fillId="0" borderId="0" xfId="69" applyFont="1" applyBorder="1"/>
    <xf numFmtId="0" fontId="33" fillId="0" borderId="0" xfId="69" applyFont="1" applyBorder="1" applyAlignment="1">
      <alignment vertical="top"/>
    </xf>
    <xf numFmtId="164" fontId="33" fillId="0" borderId="0" xfId="69" applyNumberFormat="1" applyFont="1" applyBorder="1"/>
    <xf numFmtId="2" fontId="33" fillId="0" borderId="11" xfId="0" applyNumberFormat="1" applyFont="1" applyBorder="1"/>
    <xf numFmtId="49" fontId="35" fillId="0" borderId="0" xfId="50" applyNumberFormat="1" applyFont="1" applyBorder="1"/>
    <xf numFmtId="165" fontId="33" fillId="0" borderId="0" xfId="50" applyNumberFormat="1" applyFont="1" applyBorder="1"/>
    <xf numFmtId="0" fontId="57" fillId="0" borderId="0" xfId="0" applyFont="1"/>
    <xf numFmtId="0" fontId="58" fillId="0" borderId="0" xfId="79" applyFont="1"/>
    <xf numFmtId="164" fontId="36" fillId="0" borderId="11" xfId="50" applyNumberFormat="1" applyFont="1" applyBorder="1" applyAlignment="1"/>
    <xf numFmtId="0" fontId="8" fillId="0" borderId="0" xfId="50" applyFont="1" applyBorder="1"/>
    <xf numFmtId="49" fontId="33" fillId="0" borderId="0" xfId="65" applyNumberFormat="1" applyFont="1" applyBorder="1" applyAlignment="1">
      <alignment horizontal="left" vertical="top"/>
    </xf>
    <xf numFmtId="0" fontId="33" fillId="0" borderId="0" xfId="67" applyFont="1" applyBorder="1" applyAlignment="1">
      <alignment vertical="top"/>
    </xf>
    <xf numFmtId="49" fontId="35" fillId="0" borderId="0" xfId="65" applyNumberFormat="1" applyFont="1" applyBorder="1" applyAlignment="1">
      <alignment vertical="top"/>
    </xf>
    <xf numFmtId="0" fontId="38" fillId="0" borderId="0" xfId="50" applyNumberFormat="1" applyFont="1" applyBorder="1" applyAlignment="1">
      <alignment vertical="top"/>
    </xf>
    <xf numFmtId="164" fontId="33" fillId="0" borderId="0" xfId="69" applyNumberFormat="1" applyFont="1" applyBorder="1" applyAlignment="1">
      <alignment vertical="top"/>
    </xf>
    <xf numFmtId="2" fontId="33" fillId="0" borderId="11" xfId="0" applyNumberFormat="1" applyFont="1" applyBorder="1" applyAlignment="1">
      <alignment vertical="top"/>
    </xf>
    <xf numFmtId="164" fontId="35" fillId="0" borderId="0" xfId="69" applyNumberFormat="1" applyFont="1" applyBorder="1" applyAlignment="1">
      <alignment vertical="top"/>
    </xf>
    <xf numFmtId="164" fontId="30" fillId="0" borderId="0" xfId="69" applyNumberFormat="1" applyFont="1" applyBorder="1" applyAlignment="1">
      <alignment vertical="top"/>
    </xf>
    <xf numFmtId="164" fontId="40" fillId="0" borderId="0" xfId="69" applyNumberFormat="1" applyFont="1" applyAlignment="1">
      <alignment vertical="top"/>
    </xf>
    <xf numFmtId="2" fontId="35" fillId="0" borderId="11" xfId="0" applyNumberFormat="1" applyFont="1" applyBorder="1" applyAlignment="1">
      <alignment vertical="top"/>
    </xf>
    <xf numFmtId="0" fontId="33" fillId="0" borderId="0" xfId="65" applyNumberFormat="1" applyFont="1" applyBorder="1" applyAlignment="1">
      <alignment vertical="top"/>
    </xf>
    <xf numFmtId="0" fontId="33" fillId="0" borderId="0" xfId="50" applyFont="1" applyBorder="1" applyAlignment="1">
      <alignment vertical="top"/>
    </xf>
    <xf numFmtId="0" fontId="33" fillId="0" borderId="12" xfId="50" applyFont="1" applyBorder="1" applyAlignment="1">
      <alignment vertical="top"/>
    </xf>
    <xf numFmtId="165" fontId="33" fillId="0" borderId="0" xfId="65" applyNumberFormat="1" applyFont="1" applyBorder="1" applyAlignment="1">
      <alignment horizontal="left" vertical="top"/>
    </xf>
    <xf numFmtId="0" fontId="33" fillId="0" borderId="11" xfId="50" applyFont="1" applyBorder="1" applyAlignment="1">
      <alignment vertical="top"/>
    </xf>
    <xf numFmtId="0" fontId="35" fillId="0" borderId="0" xfId="65" applyNumberFormat="1" applyFont="1" applyBorder="1" applyAlignment="1">
      <alignment vertical="top"/>
    </xf>
    <xf numFmtId="2" fontId="33" fillId="0" borderId="11" xfId="50" applyNumberFormat="1" applyFont="1" applyBorder="1" applyAlignment="1">
      <alignment vertical="top"/>
    </xf>
    <xf numFmtId="0" fontId="30" fillId="0" borderId="0" xfId="50" applyFont="1" applyBorder="1" applyAlignment="1">
      <alignment vertical="top"/>
    </xf>
    <xf numFmtId="164" fontId="30" fillId="0" borderId="0" xfId="50" applyNumberFormat="1" applyFont="1" applyBorder="1" applyAlignment="1">
      <alignment horizontal="right" vertical="top"/>
    </xf>
    <xf numFmtId="0" fontId="33" fillId="0" borderId="11" xfId="67" applyFont="1" applyBorder="1" applyAlignment="1">
      <alignment vertical="top"/>
    </xf>
    <xf numFmtId="0" fontId="33" fillId="0" borderId="12" xfId="67" applyFont="1" applyBorder="1" applyAlignment="1">
      <alignment vertical="top"/>
    </xf>
    <xf numFmtId="2" fontId="33" fillId="0" borderId="11" xfId="67" applyNumberFormat="1" applyFont="1" applyBorder="1" applyAlignment="1">
      <alignment vertical="top"/>
    </xf>
    <xf numFmtId="0" fontId="40" fillId="0" borderId="11" xfId="67" applyFont="1" applyBorder="1" applyAlignment="1">
      <alignment vertical="top"/>
    </xf>
    <xf numFmtId="0" fontId="40" fillId="0" borderId="12" xfId="67" applyFont="1" applyBorder="1" applyAlignment="1">
      <alignment vertical="top"/>
    </xf>
    <xf numFmtId="0" fontId="35" fillId="0" borderId="0" xfId="65" applyFont="1" applyBorder="1" applyAlignment="1">
      <alignment horizontal="left" vertical="top"/>
    </xf>
    <xf numFmtId="0" fontId="33" fillId="0" borderId="0" xfId="66" applyFont="1" applyBorder="1" applyAlignment="1">
      <alignment vertical="top"/>
    </xf>
    <xf numFmtId="49" fontId="33" fillId="0" borderId="0" xfId="66" applyNumberFormat="1" applyFont="1" applyBorder="1" applyAlignment="1">
      <alignment vertical="top" wrapText="1"/>
    </xf>
    <xf numFmtId="49" fontId="33" fillId="0" borderId="0" xfId="66" applyNumberFormat="1" applyFont="1" applyBorder="1" applyAlignment="1">
      <alignment horizontal="left" vertical="center"/>
    </xf>
    <xf numFmtId="0" fontId="36" fillId="0" borderId="0" xfId="50" applyFont="1" applyBorder="1" applyAlignment="1">
      <alignment vertical="top"/>
    </xf>
    <xf numFmtId="0" fontId="35" fillId="0" borderId="0" xfId="66" applyFont="1" applyBorder="1" applyAlignment="1">
      <alignment vertical="top" wrapText="1"/>
    </xf>
    <xf numFmtId="49" fontId="35" fillId="0" borderId="0" xfId="66" applyNumberFormat="1" applyFont="1" applyBorder="1" applyAlignment="1">
      <alignment vertical="top"/>
    </xf>
    <xf numFmtId="0" fontId="31" fillId="0" borderId="0" xfId="50" applyFont="1" applyAlignment="1"/>
    <xf numFmtId="0" fontId="48" fillId="0" borderId="0" xfId="50" applyFont="1" applyAlignment="1"/>
    <xf numFmtId="0" fontId="49" fillId="0" borderId="0" xfId="50" applyFont="1" applyAlignment="1"/>
    <xf numFmtId="0" fontId="35" fillId="0" borderId="0" xfId="65" applyFont="1" applyBorder="1" applyAlignment="1">
      <alignment horizontal="left"/>
    </xf>
    <xf numFmtId="49" fontId="33" fillId="0" borderId="0" xfId="66" applyNumberFormat="1" applyFont="1" applyBorder="1" applyAlignment="1">
      <alignment vertical="center"/>
    </xf>
    <xf numFmtId="0" fontId="48" fillId="0" borderId="0" xfId="50" applyFont="1" applyAlignment="1">
      <alignment horizontal="left"/>
    </xf>
    <xf numFmtId="0" fontId="30" fillId="0" borderId="0" xfId="50" applyFont="1" applyAlignment="1">
      <alignment horizontal="left"/>
    </xf>
    <xf numFmtId="0" fontId="38" fillId="0" borderId="0" xfId="50" applyNumberFormat="1" applyFont="1" applyBorder="1" applyAlignment="1"/>
    <xf numFmtId="0" fontId="38" fillId="0" borderId="0" xfId="66" applyNumberFormat="1" applyFont="1" applyBorder="1" applyAlignment="1">
      <alignment wrapText="1"/>
    </xf>
    <xf numFmtId="0" fontId="38" fillId="0" borderId="0" xfId="66" applyNumberFormat="1" applyFont="1" applyBorder="1" applyAlignment="1"/>
    <xf numFmtId="0" fontId="38" fillId="0" borderId="0" xfId="50" applyNumberFormat="1" applyFont="1" applyAlignment="1"/>
    <xf numFmtId="0" fontId="48" fillId="0" borderId="0" xfId="65" applyFont="1" applyAlignment="1"/>
    <xf numFmtId="0" fontId="30" fillId="0" borderId="0" xfId="65" applyFont="1" applyAlignment="1"/>
    <xf numFmtId="0" fontId="48" fillId="0" borderId="0" xfId="65" applyFont="1" applyBorder="1" applyAlignment="1"/>
    <xf numFmtId="0" fontId="30" fillId="0" borderId="0" xfId="65" applyFont="1" applyBorder="1" applyAlignment="1"/>
    <xf numFmtId="0" fontId="39" fillId="0" borderId="0" xfId="65" applyNumberFormat="1" applyFont="1" applyBorder="1" applyAlignment="1">
      <alignment vertical="top"/>
    </xf>
    <xf numFmtId="0" fontId="38" fillId="0" borderId="0" xfId="67" applyNumberFormat="1" applyFont="1" applyBorder="1" applyAlignment="1">
      <alignment vertical="top"/>
    </xf>
    <xf numFmtId="0" fontId="39" fillId="0" borderId="0" xfId="66" applyNumberFormat="1" applyFont="1" applyBorder="1" applyAlignment="1">
      <alignment vertical="top"/>
    </xf>
    <xf numFmtId="49" fontId="35" fillId="0" borderId="0" xfId="66" applyNumberFormat="1" applyFont="1" applyBorder="1" applyAlignment="1">
      <alignment horizontal="left" vertical="top"/>
    </xf>
    <xf numFmtId="0" fontId="38" fillId="0" borderId="0" xfId="66" applyNumberFormat="1" applyFont="1" applyBorder="1" applyAlignment="1">
      <alignment vertical="top"/>
    </xf>
    <xf numFmtId="0" fontId="35" fillId="0" borderId="0" xfId="66" applyFont="1" applyBorder="1" applyAlignment="1">
      <alignment horizontal="left" vertical="top"/>
    </xf>
    <xf numFmtId="0" fontId="38" fillId="0" borderId="0" xfId="65" applyNumberFormat="1" applyFont="1" applyBorder="1" applyAlignment="1">
      <alignment vertical="top"/>
    </xf>
    <xf numFmtId="0" fontId="39" fillId="0" borderId="0" xfId="66" applyNumberFormat="1" applyFont="1" applyBorder="1" applyAlignment="1"/>
    <xf numFmtId="49" fontId="35" fillId="0" borderId="0" xfId="66" applyNumberFormat="1" applyFont="1" applyBorder="1" applyAlignment="1"/>
    <xf numFmtId="0" fontId="38" fillId="0" borderId="0" xfId="67" applyNumberFormat="1" applyFont="1" applyBorder="1" applyAlignment="1"/>
    <xf numFmtId="0" fontId="38" fillId="0" borderId="0" xfId="69" applyNumberFormat="1" applyFont="1" applyBorder="1" applyAlignment="1">
      <alignment vertical="top"/>
    </xf>
    <xf numFmtId="0" fontId="38" fillId="0" borderId="0" xfId="69" applyNumberFormat="1" applyFont="1" applyBorder="1" applyAlignment="1">
      <alignment vertical="center"/>
    </xf>
    <xf numFmtId="0" fontId="35" fillId="0" borderId="0" xfId="66" applyFont="1" applyBorder="1" applyAlignment="1">
      <alignment horizontal="left"/>
    </xf>
    <xf numFmtId="49" fontId="33" fillId="0" borderId="0" xfId="66" applyNumberFormat="1" applyFont="1" applyBorder="1" applyAlignment="1">
      <alignment horizontal="fill" vertical="top"/>
    </xf>
    <xf numFmtId="0" fontId="38" fillId="0" borderId="0" xfId="69" applyNumberFormat="1" applyFont="1" applyBorder="1" applyAlignment="1"/>
    <xf numFmtId="0" fontId="48" fillId="0" borderId="0" xfId="71" applyFont="1" applyAlignment="1"/>
    <xf numFmtId="0" fontId="39" fillId="0" borderId="0" xfId="67" applyNumberFormat="1" applyFont="1" applyBorder="1" applyAlignment="1">
      <alignment vertical="top"/>
    </xf>
    <xf numFmtId="0" fontId="33" fillId="0" borderId="0" xfId="67" applyNumberFormat="1" applyFont="1" applyBorder="1" applyAlignment="1">
      <alignment vertical="top"/>
    </xf>
    <xf numFmtId="0" fontId="0" fillId="0" borderId="0" xfId="0" applyFont="1"/>
    <xf numFmtId="0" fontId="60" fillId="0" borderId="0" xfId="0" applyFont="1"/>
    <xf numFmtId="0" fontId="61" fillId="0" borderId="0" xfId="0" applyFont="1"/>
    <xf numFmtId="2" fontId="35" fillId="0" borderId="11" xfId="69" applyNumberFormat="1" applyFont="1" applyBorder="1" applyAlignment="1"/>
    <xf numFmtId="2" fontId="35" fillId="0" borderId="11" xfId="50" applyNumberFormat="1" applyFont="1" applyBorder="1" applyAlignment="1"/>
    <xf numFmtId="0" fontId="41" fillId="0" borderId="0" xfId="67" applyFont="1" applyBorder="1"/>
    <xf numFmtId="0" fontId="40" fillId="0" borderId="0" xfId="67" applyFont="1" applyBorder="1"/>
    <xf numFmtId="0" fontId="40" fillId="0" borderId="0" xfId="67" applyFont="1" applyBorder="1" applyAlignment="1">
      <alignment vertical="top"/>
    </xf>
    <xf numFmtId="0" fontId="40" fillId="0" borderId="0" xfId="67" applyFont="1" applyBorder="1" applyAlignment="1"/>
    <xf numFmtId="0" fontId="40" fillId="0" borderId="0" xfId="67" applyFont="1" applyBorder="1" applyAlignment="1">
      <alignment wrapText="1"/>
    </xf>
    <xf numFmtId="0" fontId="40" fillId="0" borderId="0" xfId="67" applyFont="1" applyBorder="1" applyAlignment="1">
      <alignment horizontal="left" vertical="top"/>
    </xf>
    <xf numFmtId="0" fontId="33" fillId="0" borderId="0" xfId="65" applyNumberFormat="1" applyFont="1" applyBorder="1" applyAlignment="1">
      <alignment vertical="center"/>
    </xf>
    <xf numFmtId="164" fontId="33" fillId="0" borderId="17" xfId="69" applyNumberFormat="1" applyFont="1" applyBorder="1"/>
    <xf numFmtId="0" fontId="40" fillId="0" borderId="12" xfId="69" applyFont="1" applyBorder="1" applyAlignment="1">
      <alignment vertical="top"/>
    </xf>
    <xf numFmtId="0" fontId="35" fillId="0" borderId="0" xfId="65" applyNumberFormat="1" applyFont="1" applyBorder="1" applyAlignment="1">
      <alignment vertical="center"/>
    </xf>
    <xf numFmtId="0" fontId="40" fillId="0" borderId="11" xfId="69" applyFont="1" applyBorder="1" applyAlignment="1">
      <alignment vertical="top"/>
    </xf>
    <xf numFmtId="0" fontId="40" fillId="0" borderId="11" xfId="69" applyFont="1" applyBorder="1"/>
    <xf numFmtId="164" fontId="35" fillId="0" borderId="17" xfId="69" applyNumberFormat="1" applyFont="1" applyBorder="1" applyAlignment="1">
      <alignment horizontal="right"/>
    </xf>
    <xf numFmtId="164" fontId="35" fillId="0" borderId="15" xfId="50" applyNumberFormat="1" applyFont="1" applyBorder="1" applyAlignment="1">
      <alignment horizontal="right"/>
    </xf>
    <xf numFmtId="0" fontId="40" fillId="0" borderId="11" xfId="69" applyFont="1" applyBorder="1" applyAlignment="1"/>
    <xf numFmtId="164" fontId="33" fillId="0" borderId="10" xfId="50" applyNumberFormat="1" applyFont="1" applyBorder="1" applyAlignment="1">
      <alignment horizontal="right"/>
    </xf>
    <xf numFmtId="164" fontId="35" fillId="0" borderId="10" xfId="50" applyNumberFormat="1" applyFont="1" applyBorder="1" applyAlignment="1">
      <alignment horizontal="right"/>
    </xf>
    <xf numFmtId="0" fontId="35" fillId="0" borderId="10" xfId="50" applyFont="1" applyBorder="1" applyAlignment="1">
      <alignment horizontal="center"/>
    </xf>
    <xf numFmtId="0" fontId="33" fillId="0" borderId="10" xfId="50" applyFont="1" applyBorder="1" applyAlignment="1">
      <alignment horizontal="center"/>
    </xf>
    <xf numFmtId="164" fontId="62" fillId="0" borderId="0" xfId="82" applyNumberFormat="1" applyFont="1"/>
    <xf numFmtId="0" fontId="35" fillId="0" borderId="0" xfId="1" applyFont="1"/>
    <xf numFmtId="0" fontId="35" fillId="0" borderId="0" xfId="0" applyFont="1"/>
    <xf numFmtId="0" fontId="33" fillId="0" borderId="0" xfId="0" applyFont="1"/>
    <xf numFmtId="164" fontId="63" fillId="0" borderId="0" xfId="82" applyNumberFormat="1" applyFont="1"/>
    <xf numFmtId="0" fontId="30" fillId="0" borderId="0" xfId="1" applyFont="1"/>
    <xf numFmtId="0" fontId="30" fillId="0" borderId="0" xfId="0" applyFont="1"/>
    <xf numFmtId="0" fontId="8" fillId="0" borderId="0" xfId="0" applyFont="1"/>
    <xf numFmtId="0" fontId="64" fillId="0" borderId="0" xfId="0" applyFont="1"/>
    <xf numFmtId="0" fontId="65" fillId="0" borderId="0" xfId="79" applyFont="1" applyAlignment="1" applyProtection="1"/>
    <xf numFmtId="0" fontId="67" fillId="0" borderId="0" xfId="0" applyFont="1"/>
    <xf numFmtId="0" fontId="66" fillId="0" borderId="0" xfId="0" applyFont="1"/>
    <xf numFmtId="0" fontId="68" fillId="0" borderId="0" xfId="0" applyFont="1"/>
    <xf numFmtId="0" fontId="69" fillId="0" borderId="0" xfId="0" applyFont="1"/>
    <xf numFmtId="2" fontId="55" fillId="0" borderId="15" xfId="0" applyNumberFormat="1" applyFont="1" applyBorder="1"/>
    <xf numFmtId="164" fontId="40" fillId="0" borderId="12" xfId="69" applyNumberFormat="1" applyFont="1" applyBorder="1" applyAlignment="1">
      <alignment vertical="top"/>
    </xf>
    <xf numFmtId="164" fontId="35" fillId="0" borderId="15" xfId="69" applyNumberFormat="1" applyFont="1" applyBorder="1"/>
    <xf numFmtId="164" fontId="35" fillId="0" borderId="11" xfId="69" applyNumberFormat="1" applyFont="1" applyBorder="1"/>
    <xf numFmtId="164" fontId="40" fillId="0" borderId="12" xfId="69" applyNumberFormat="1" applyFont="1" applyBorder="1"/>
    <xf numFmtId="164" fontId="33" fillId="0" borderId="11" xfId="0" applyNumberFormat="1" applyFont="1" applyBorder="1"/>
    <xf numFmtId="0" fontId="45" fillId="0" borderId="11" xfId="69" applyFont="1" applyBorder="1"/>
    <xf numFmtId="0" fontId="70" fillId="0" borderId="0" xfId="69" applyFont="1"/>
    <xf numFmtId="164" fontId="35" fillId="0" borderId="11" xfId="59" applyNumberFormat="1" applyFont="1" applyBorder="1" applyAlignment="1"/>
    <xf numFmtId="164" fontId="35" fillId="0" borderId="12" xfId="59" applyNumberFormat="1" applyFont="1" applyBorder="1" applyAlignment="1"/>
    <xf numFmtId="2" fontId="40" fillId="0" borderId="12" xfId="69" applyNumberFormat="1" applyFont="1" applyBorder="1" applyAlignment="1">
      <alignment horizontal="right"/>
    </xf>
    <xf numFmtId="2" fontId="35" fillId="0" borderId="17" xfId="50" applyNumberFormat="1" applyFont="1" applyBorder="1" applyAlignment="1">
      <alignment horizontal="right"/>
    </xf>
    <xf numFmtId="2" fontId="33" fillId="0" borderId="12" xfId="50" applyNumberFormat="1" applyFont="1" applyBorder="1" applyAlignment="1">
      <alignment horizontal="right"/>
    </xf>
    <xf numFmtId="2" fontId="33" fillId="0" borderId="12" xfId="0" applyNumberFormat="1" applyFont="1" applyBorder="1" applyAlignment="1">
      <alignment horizontal="right"/>
    </xf>
    <xf numFmtId="2" fontId="33" fillId="0" borderId="12" xfId="69" applyNumberFormat="1" applyFont="1" applyBorder="1" applyAlignment="1">
      <alignment horizontal="right"/>
    </xf>
    <xf numFmtId="2" fontId="35" fillId="0" borderId="12" xfId="0" applyNumberFormat="1" applyFont="1" applyBorder="1" applyAlignment="1">
      <alignment horizontal="right"/>
    </xf>
    <xf numFmtId="2" fontId="35" fillId="0" borderId="12" xfId="50" applyNumberFormat="1" applyFont="1" applyBorder="1" applyAlignment="1">
      <alignment horizontal="right"/>
    </xf>
    <xf numFmtId="2" fontId="35" fillId="0" borderId="12" xfId="69" applyNumberFormat="1" applyFont="1" applyBorder="1" applyAlignment="1">
      <alignment horizontal="right"/>
    </xf>
    <xf numFmtId="2" fontId="35" fillId="0" borderId="15" xfId="67" applyNumberFormat="1" applyFont="1" applyBorder="1"/>
    <xf numFmtId="2" fontId="33" fillId="0" borderId="11" xfId="0" applyNumberFormat="1" applyFont="1" applyBorder="1" applyAlignment="1">
      <alignment horizontal="right"/>
    </xf>
    <xf numFmtId="2" fontId="33" fillId="0" borderId="11" xfId="50" applyNumberFormat="1" applyFont="1" applyBorder="1" applyAlignment="1">
      <alignment horizontal="right"/>
    </xf>
    <xf numFmtId="2" fontId="35" fillId="0" borderId="11" xfId="50" applyNumberFormat="1" applyFont="1" applyBorder="1" applyAlignment="1">
      <alignment horizontal="right"/>
    </xf>
    <xf numFmtId="2" fontId="33" fillId="0" borderId="11" xfId="67" applyNumberFormat="1" applyFont="1" applyFill="1" applyBorder="1" applyAlignment="1">
      <alignment horizontal="right"/>
    </xf>
    <xf numFmtId="2" fontId="33" fillId="0" borderId="12" xfId="67" applyNumberFormat="1" applyFont="1" applyFill="1" applyBorder="1" applyAlignment="1">
      <alignment horizontal="right"/>
    </xf>
    <xf numFmtId="0" fontId="40" fillId="0" borderId="12" xfId="69" applyFont="1" applyBorder="1" applyAlignment="1"/>
    <xf numFmtId="164" fontId="40" fillId="0" borderId="11" xfId="69" applyNumberFormat="1" applyFont="1" applyBorder="1" applyAlignment="1">
      <alignment vertical="top"/>
    </xf>
    <xf numFmtId="164" fontId="40" fillId="0" borderId="11" xfId="69" applyNumberFormat="1" applyFont="1" applyBorder="1"/>
    <xf numFmtId="0" fontId="32" fillId="0" borderId="0" xfId="50" applyFont="1" applyAlignment="1"/>
    <xf numFmtId="0" fontId="48" fillId="0" borderId="0" xfId="50" applyFont="1" applyAlignment="1"/>
    <xf numFmtId="0" fontId="8" fillId="0" borderId="0" xfId="0" applyFont="1" applyBorder="1"/>
    <xf numFmtId="164" fontId="8" fillId="0" borderId="0" xfId="50" applyNumberFormat="1" applyFont="1" applyBorder="1"/>
    <xf numFmtId="0" fontId="2" fillId="0" borderId="0" xfId="83" applyFont="1"/>
    <xf numFmtId="0" fontId="70" fillId="0" borderId="0" xfId="69" applyFont="1" applyBorder="1"/>
    <xf numFmtId="0" fontId="71" fillId="0" borderId="0" xfId="65" applyFont="1" applyBorder="1"/>
    <xf numFmtId="0" fontId="71" fillId="0" borderId="0" xfId="65" applyFont="1" applyAlignment="1">
      <alignment vertical="top"/>
    </xf>
    <xf numFmtId="0" fontId="71" fillId="0" borderId="0" xfId="65" applyFont="1" applyBorder="1" applyAlignment="1">
      <alignment vertical="top"/>
    </xf>
    <xf numFmtId="164" fontId="35" fillId="0" borderId="15" xfId="69" applyNumberFormat="1" applyFont="1" applyBorder="1" applyAlignment="1">
      <alignment horizontal="right"/>
    </xf>
    <xf numFmtId="164" fontId="35" fillId="0" borderId="11" xfId="69" applyNumberFormat="1" applyFont="1" applyBorder="1" applyAlignment="1">
      <alignment horizontal="right"/>
    </xf>
    <xf numFmtId="164" fontId="33" fillId="0" borderId="11" xfId="69" applyNumberFormat="1" applyFont="1" applyBorder="1" applyAlignment="1">
      <alignment horizontal="right"/>
    </xf>
    <xf numFmtId="2" fontId="33" fillId="0" borderId="11" xfId="50" applyNumberFormat="1" applyFont="1" applyBorder="1" applyAlignment="1"/>
    <xf numFmtId="2" fontId="35" fillId="0" borderId="15" xfId="50" applyNumberFormat="1" applyFont="1" applyBorder="1"/>
    <xf numFmtId="0" fontId="35" fillId="0" borderId="11" xfId="50" applyFont="1" applyBorder="1" applyAlignment="1">
      <alignment horizontal="right"/>
    </xf>
    <xf numFmtId="164" fontId="35" fillId="0" borderId="11" xfId="70" applyNumberFormat="1" applyFont="1" applyBorder="1" applyAlignment="1">
      <alignment horizontal="right"/>
    </xf>
    <xf numFmtId="164" fontId="35" fillId="0" borderId="17" xfId="69" applyNumberFormat="1" applyFont="1" applyBorder="1" applyAlignment="1"/>
    <xf numFmtId="164" fontId="33" fillId="0" borderId="12" xfId="0" applyNumberFormat="1" applyFont="1" applyBorder="1" applyAlignment="1" applyProtection="1"/>
    <xf numFmtId="164" fontId="33" fillId="0" borderId="11" xfId="0" applyNumberFormat="1" applyFont="1" applyBorder="1" applyProtection="1"/>
    <xf numFmtId="164" fontId="33" fillId="0" borderId="0" xfId="50" applyNumberFormat="1" applyFont="1" applyBorder="1" applyAlignment="1">
      <alignment horizontal="right"/>
    </xf>
    <xf numFmtId="0" fontId="33" fillId="0" borderId="0" xfId="0" applyFont="1" applyBorder="1"/>
    <xf numFmtId="0" fontId="35" fillId="0" borderId="0" xfId="50" applyNumberFormat="1" applyFont="1" applyBorder="1"/>
    <xf numFmtId="0" fontId="33" fillId="0" borderId="24" xfId="50" applyFont="1" applyBorder="1" applyAlignment="1">
      <alignment horizontal="center" vertical="center"/>
    </xf>
    <xf numFmtId="0" fontId="33" fillId="0" borderId="24" xfId="69" applyFont="1" applyBorder="1" applyAlignment="1">
      <alignment horizontal="center" vertical="center"/>
    </xf>
    <xf numFmtId="0" fontId="33" fillId="0" borderId="19" xfId="69" applyFont="1" applyBorder="1" applyAlignment="1">
      <alignment horizontal="center" vertical="center"/>
    </xf>
    <xf numFmtId="0" fontId="33" fillId="0" borderId="15" xfId="50" applyFont="1" applyBorder="1" applyAlignment="1">
      <alignment horizontal="center" vertical="center"/>
    </xf>
    <xf numFmtId="0" fontId="33" fillId="0" borderId="17" xfId="69" applyFont="1" applyBorder="1" applyAlignment="1">
      <alignment horizontal="center" vertical="center"/>
    </xf>
    <xf numFmtId="0" fontId="33" fillId="0" borderId="15" xfId="67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  <xf numFmtId="164" fontId="33" fillId="0" borderId="11" xfId="59" applyNumberFormat="1" applyFont="1" applyBorder="1" applyAlignment="1"/>
    <xf numFmtId="164" fontId="33" fillId="0" borderId="12" xfId="59" applyNumberFormat="1" applyFont="1" applyBorder="1" applyAlignment="1"/>
    <xf numFmtId="0" fontId="73" fillId="0" borderId="0" xfId="50" applyFont="1" applyBorder="1" applyAlignment="1">
      <alignment horizontal="center"/>
    </xf>
    <xf numFmtId="0" fontId="33" fillId="0" borderId="23" xfId="50" applyFont="1" applyBorder="1" applyAlignment="1">
      <alignment horizontal="center" vertical="center" wrapText="1"/>
    </xf>
    <xf numFmtId="0" fontId="33" fillId="0" borderId="20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1" fillId="0" borderId="0" xfId="50" applyFont="1" applyFill="1" applyAlignment="1">
      <alignment horizontal="left"/>
    </xf>
    <xf numFmtId="0" fontId="2" fillId="0" borderId="0" xfId="0" applyFont="1"/>
    <xf numFmtId="0" fontId="31" fillId="0" borderId="0" xfId="50" applyFont="1" applyFill="1" applyAlignment="1"/>
    <xf numFmtId="2" fontId="33" fillId="0" borderId="12" xfId="50" applyNumberFormat="1" applyFont="1" applyFill="1" applyBorder="1" applyAlignment="1">
      <alignment horizontal="right"/>
    </xf>
    <xf numFmtId="2" fontId="35" fillId="0" borderId="11" xfId="67" applyNumberFormat="1" applyFont="1" applyFill="1" applyBorder="1"/>
    <xf numFmtId="2" fontId="35" fillId="0" borderId="12" xfId="67" applyNumberFormat="1" applyFont="1" applyFill="1" applyBorder="1"/>
    <xf numFmtId="2" fontId="33" fillId="0" borderId="11" xfId="78" applyNumberFormat="1" applyFont="1" applyFill="1" applyBorder="1" applyAlignment="1">
      <alignment horizontal="right"/>
    </xf>
    <xf numFmtId="2" fontId="33" fillId="0" borderId="12" xfId="78" applyNumberFormat="1" applyFont="1" applyFill="1" applyBorder="1" applyAlignment="1">
      <alignment horizontal="right"/>
    </xf>
    <xf numFmtId="2" fontId="33" fillId="0" borderId="11" xfId="0" applyNumberFormat="1" applyFont="1" applyFill="1" applyBorder="1" applyAlignment="1">
      <alignment horizontal="right"/>
    </xf>
    <xf numFmtId="2" fontId="33" fillId="0" borderId="11" xfId="67" applyNumberFormat="1" applyFont="1" applyFill="1" applyBorder="1"/>
    <xf numFmtId="2" fontId="33" fillId="0" borderId="11" xfId="0" applyNumberFormat="1" applyFont="1" applyFill="1" applyBorder="1"/>
    <xf numFmtId="2" fontId="33" fillId="0" borderId="12" xfId="0" applyNumberFormat="1" applyFont="1" applyFill="1" applyBorder="1"/>
    <xf numFmtId="2" fontId="33" fillId="0" borderId="12" xfId="67" applyNumberFormat="1" applyFont="1" applyFill="1" applyBorder="1"/>
    <xf numFmtId="2" fontId="33" fillId="0" borderId="12" xfId="0" applyNumberFormat="1" applyFont="1" applyFill="1" applyBorder="1" applyAlignment="1">
      <alignment horizontal="right"/>
    </xf>
    <xf numFmtId="164" fontId="33" fillId="0" borderId="12" xfId="0" applyNumberFormat="1" applyFont="1" applyBorder="1" applyProtection="1"/>
    <xf numFmtId="164" fontId="33" fillId="0" borderId="12" xfId="0" applyNumberFormat="1" applyFont="1" applyBorder="1"/>
    <xf numFmtId="0" fontId="40" fillId="0" borderId="11" xfId="69" applyFont="1" applyBorder="1" applyAlignment="1">
      <alignment horizontal="right"/>
    </xf>
    <xf numFmtId="164" fontId="40" fillId="0" borderId="11" xfId="69" applyNumberFormat="1" applyFont="1" applyBorder="1" applyAlignment="1">
      <alignment horizontal="right"/>
    </xf>
    <xf numFmtId="0" fontId="40" fillId="0" borderId="12" xfId="69" applyFont="1" applyBorder="1" applyAlignment="1">
      <alignment horizontal="right"/>
    </xf>
    <xf numFmtId="164" fontId="40" fillId="0" borderId="12" xfId="69" applyNumberFormat="1" applyFont="1" applyBorder="1" applyAlignment="1">
      <alignment horizontal="right"/>
    </xf>
    <xf numFmtId="0" fontId="74" fillId="0" borderId="0" xfId="0" applyFont="1"/>
    <xf numFmtId="0" fontId="75" fillId="0" borderId="0" xfId="67" applyFont="1" applyBorder="1" applyAlignment="1">
      <alignment horizontal="right"/>
    </xf>
    <xf numFmtId="164" fontId="35" fillId="0" borderId="0" xfId="67" applyNumberFormat="1" applyFont="1" applyBorder="1"/>
    <xf numFmtId="164" fontId="35" fillId="0" borderId="11" xfId="67" applyNumberFormat="1" applyFont="1" applyBorder="1"/>
    <xf numFmtId="0" fontId="35" fillId="0" borderId="15" xfId="67" applyFont="1" applyBorder="1"/>
    <xf numFmtId="0" fontId="35" fillId="0" borderId="17" xfId="67" applyFont="1" applyBorder="1"/>
    <xf numFmtId="2" fontId="33" fillId="0" borderId="11" xfId="50" applyNumberFormat="1" applyFont="1" applyFill="1" applyBorder="1" applyAlignment="1">
      <alignment horizontal="right"/>
    </xf>
    <xf numFmtId="2" fontId="35" fillId="0" borderId="11" xfId="67" applyNumberFormat="1" applyFont="1" applyFill="1" applyBorder="1" applyAlignment="1">
      <alignment horizontal="right"/>
    </xf>
    <xf numFmtId="2" fontId="35" fillId="0" borderId="12" xfId="67" applyNumberFormat="1" applyFont="1" applyFill="1" applyBorder="1" applyAlignment="1">
      <alignment horizontal="right"/>
    </xf>
    <xf numFmtId="2" fontId="35" fillId="0" borderId="11" xfId="50" applyNumberFormat="1" applyFont="1" applyFill="1" applyBorder="1" applyAlignment="1">
      <alignment horizontal="right"/>
    </xf>
    <xf numFmtId="2" fontId="35" fillId="0" borderId="12" xfId="50" applyNumberFormat="1" applyFont="1" applyFill="1" applyBorder="1" applyAlignment="1">
      <alignment horizontal="right"/>
    </xf>
    <xf numFmtId="0" fontId="76" fillId="0" borderId="0" xfId="0" applyFont="1"/>
    <xf numFmtId="0" fontId="66" fillId="0" borderId="0" xfId="84" applyFont="1" applyAlignment="1">
      <alignment horizontal="left" vertical="center"/>
    </xf>
    <xf numFmtId="0" fontId="74" fillId="0" borderId="0" xfId="84" applyFont="1" applyBorder="1" applyAlignment="1">
      <alignment horizontal="left"/>
    </xf>
    <xf numFmtId="0" fontId="74" fillId="0" borderId="0" xfId="85" applyFont="1" applyAlignment="1"/>
    <xf numFmtId="0" fontId="77" fillId="0" borderId="0" xfId="0" applyFont="1"/>
    <xf numFmtId="0" fontId="77" fillId="0" borderId="0" xfId="85" applyFont="1" applyAlignment="1"/>
    <xf numFmtId="0" fontId="74" fillId="0" borderId="0" xfId="86" applyFont="1" applyAlignment="1"/>
    <xf numFmtId="0" fontId="77" fillId="0" borderId="0" xfId="86" applyFont="1" applyAlignment="1"/>
    <xf numFmtId="0" fontId="77" fillId="0" borderId="0" xfId="50" applyFont="1" applyAlignment="1"/>
    <xf numFmtId="0" fontId="66" fillId="0" borderId="0" xfId="87" applyFont="1" applyAlignment="1"/>
    <xf numFmtId="0" fontId="74" fillId="0" borderId="0" xfId="87" applyFont="1" applyAlignment="1"/>
    <xf numFmtId="0" fontId="66" fillId="0" borderId="0" xfId="88" applyFont="1" applyAlignment="1"/>
    <xf numFmtId="0" fontId="74" fillId="0" borderId="0" xfId="88" applyFont="1" applyAlignment="1"/>
    <xf numFmtId="0" fontId="66" fillId="0" borderId="0" xfId="89" applyFont="1" applyAlignment="1">
      <alignment horizontal="left" vertical="top"/>
    </xf>
    <xf numFmtId="0" fontId="74" fillId="0" borderId="0" xfId="89" applyFont="1" applyBorder="1" applyAlignment="1">
      <alignment horizontal="left" vertical="center"/>
    </xf>
    <xf numFmtId="0" fontId="72" fillId="0" borderId="0" xfId="50" applyFont="1" applyBorder="1" applyAlignment="1">
      <alignment horizontal="center"/>
    </xf>
    <xf numFmtId="164" fontId="35" fillId="0" borderId="11" xfId="69" applyNumberFormat="1" applyFont="1" applyBorder="1" applyAlignment="1">
      <alignment vertical="top"/>
    </xf>
    <xf numFmtId="0" fontId="31" fillId="0" borderId="0" xfId="84" applyFont="1" applyAlignment="1">
      <alignment horizontal="left" vertical="center"/>
    </xf>
    <xf numFmtId="0" fontId="8" fillId="0" borderId="0" xfId="84" applyNumberFormat="1" applyFont="1" applyAlignment="1">
      <alignment horizontal="left"/>
    </xf>
    <xf numFmtId="2" fontId="40" fillId="0" borderId="0" xfId="84" applyNumberFormat="1" applyFont="1" applyBorder="1" applyAlignment="1">
      <alignment horizontal="left"/>
    </xf>
    <xf numFmtId="0" fontId="40" fillId="0" borderId="0" xfId="84" applyFont="1" applyBorder="1" applyAlignment="1">
      <alignment horizontal="left"/>
    </xf>
    <xf numFmtId="0" fontId="32" fillId="0" borderId="0" xfId="84" applyFont="1" applyBorder="1" applyAlignment="1">
      <alignment horizontal="left" vertical="top"/>
    </xf>
    <xf numFmtId="0" fontId="30" fillId="0" borderId="0" xfId="84" applyNumberFormat="1" applyFont="1" applyBorder="1" applyAlignment="1">
      <alignment horizontal="left" vertical="top"/>
    </xf>
    <xf numFmtId="2" fontId="8" fillId="0" borderId="0" xfId="84" applyNumberFormat="1" applyFont="1" applyBorder="1"/>
    <xf numFmtId="0" fontId="8" fillId="0" borderId="0" xfId="84" applyFont="1" applyBorder="1"/>
    <xf numFmtId="0" fontId="48" fillId="0" borderId="0" xfId="84" applyFont="1" applyBorder="1" applyAlignment="1">
      <alignment horizontal="left" vertical="top"/>
    </xf>
    <xf numFmtId="0" fontId="79" fillId="0" borderId="0" xfId="84" applyNumberFormat="1" applyFont="1" applyBorder="1" applyAlignment="1">
      <alignment horizontal="left" vertical="top"/>
    </xf>
    <xf numFmtId="2" fontId="79" fillId="0" borderId="0" xfId="84" applyNumberFormat="1" applyFont="1" applyBorder="1"/>
    <xf numFmtId="0" fontId="79" fillId="0" borderId="0" xfId="84" applyFont="1" applyBorder="1"/>
    <xf numFmtId="0" fontId="80" fillId="0" borderId="0" xfId="50" applyFont="1" applyBorder="1"/>
    <xf numFmtId="0" fontId="80" fillId="0" borderId="0" xfId="50" applyFont="1"/>
    <xf numFmtId="0" fontId="30" fillId="0" borderId="0" xfId="84" applyFont="1" applyBorder="1" applyAlignment="1">
      <alignment horizontal="left" vertical="top"/>
    </xf>
    <xf numFmtId="2" fontId="30" fillId="0" borderId="0" xfId="84" applyNumberFormat="1" applyFont="1" applyBorder="1"/>
    <xf numFmtId="0" fontId="30" fillId="0" borderId="0" xfId="84" applyFont="1" applyBorder="1"/>
    <xf numFmtId="2" fontId="33" fillId="0" borderId="22" xfId="84" applyNumberFormat="1" applyFont="1" applyBorder="1" applyAlignment="1">
      <alignment horizontal="center" vertical="center" wrapText="1"/>
    </xf>
    <xf numFmtId="2" fontId="33" fillId="0" borderId="14" xfId="84" applyNumberFormat="1" applyFont="1" applyBorder="1" applyAlignment="1">
      <alignment horizontal="center" vertical="center" wrapText="1"/>
    </xf>
    <xf numFmtId="0" fontId="33" fillId="0" borderId="14" xfId="84" applyFont="1" applyBorder="1" applyAlignment="1">
      <alignment horizontal="center" vertical="center" wrapText="1"/>
    </xf>
    <xf numFmtId="0" fontId="33" fillId="0" borderId="13" xfId="84" applyFont="1" applyBorder="1" applyAlignment="1">
      <alignment horizontal="center" vertical="center" wrapText="1"/>
    </xf>
    <xf numFmtId="0" fontId="35" fillId="0" borderId="0" xfId="84" applyNumberFormat="1" applyFont="1" applyBorder="1" applyAlignment="1"/>
    <xf numFmtId="0" fontId="35" fillId="0" borderId="0" xfId="84" applyNumberFormat="1" applyFont="1" applyBorder="1" applyAlignment="1">
      <alignment horizontal="left"/>
    </xf>
    <xf numFmtId="164" fontId="35" fillId="0" borderId="11" xfId="84" applyNumberFormat="1" applyFont="1" applyBorder="1" applyAlignment="1">
      <alignment horizontal="right"/>
    </xf>
    <xf numFmtId="0" fontId="39" fillId="0" borderId="0" xfId="84" applyNumberFormat="1" applyFont="1" applyBorder="1" applyAlignment="1">
      <alignment vertical="top"/>
    </xf>
    <xf numFmtId="164" fontId="33" fillId="0" borderId="11" xfId="90" applyNumberFormat="1" applyFont="1" applyBorder="1" applyAlignment="1" applyProtection="1">
      <alignment horizontal="right"/>
    </xf>
    <xf numFmtId="2" fontId="33" fillId="0" borderId="11" xfId="90" applyNumberFormat="1" applyFont="1" applyBorder="1" applyAlignment="1" applyProtection="1">
      <alignment horizontal="right"/>
    </xf>
    <xf numFmtId="2" fontId="33" fillId="0" borderId="12" xfId="90" applyNumberFormat="1" applyFont="1" applyBorder="1" applyAlignment="1" applyProtection="1">
      <alignment horizontal="right"/>
    </xf>
    <xf numFmtId="0" fontId="33" fillId="0" borderId="0" xfId="84" applyNumberFormat="1" applyFont="1" applyBorder="1" applyAlignment="1"/>
    <xf numFmtId="0" fontId="33" fillId="0" borderId="0" xfId="84" applyNumberFormat="1" applyFont="1" applyBorder="1" applyAlignment="1">
      <alignment horizontal="left"/>
    </xf>
    <xf numFmtId="164" fontId="33" fillId="0" borderId="11" xfId="90" applyNumberFormat="1" applyFont="1" applyBorder="1" applyAlignment="1">
      <alignment horizontal="right"/>
    </xf>
    <xf numFmtId="2" fontId="33" fillId="0" borderId="11" xfId="90" applyNumberFormat="1" applyFont="1" applyBorder="1" applyAlignment="1">
      <alignment horizontal="right"/>
    </xf>
    <xf numFmtId="2" fontId="33" fillId="0" borderId="12" xfId="90" applyNumberFormat="1" applyFont="1" applyBorder="1" applyAlignment="1">
      <alignment horizontal="right"/>
    </xf>
    <xf numFmtId="0" fontId="38" fillId="0" borderId="0" xfId="84" applyNumberFormat="1" applyFont="1" applyBorder="1" applyAlignment="1">
      <alignment vertical="top"/>
    </xf>
    <xf numFmtId="164" fontId="33" fillId="0" borderId="11" xfId="84" applyNumberFormat="1" applyFont="1" applyBorder="1" applyAlignment="1">
      <alignment horizontal="right"/>
    </xf>
    <xf numFmtId="0" fontId="36" fillId="0" borderId="0" xfId="84" applyNumberFormat="1" applyFont="1" applyBorder="1" applyAlignment="1">
      <alignment horizontal="left"/>
    </xf>
    <xf numFmtId="0" fontId="36" fillId="0" borderId="0" xfId="84" applyNumberFormat="1" applyFont="1" applyBorder="1" applyAlignment="1"/>
    <xf numFmtId="164" fontId="33" fillId="0" borderId="11" xfId="84" applyNumberFormat="1" applyFont="1" applyBorder="1"/>
    <xf numFmtId="2" fontId="33" fillId="0" borderId="11" xfId="84" applyNumberFormat="1" applyFont="1" applyBorder="1"/>
    <xf numFmtId="2" fontId="33" fillId="0" borderId="12" xfId="84" applyNumberFormat="1" applyFont="1" applyBorder="1"/>
    <xf numFmtId="2" fontId="40" fillId="0" borderId="11" xfId="84" applyNumberFormat="1" applyFont="1" applyBorder="1"/>
    <xf numFmtId="0" fontId="40" fillId="0" borderId="11" xfId="84" applyFont="1" applyBorder="1"/>
    <xf numFmtId="0" fontId="40" fillId="0" borderId="12" xfId="84" applyFont="1" applyBorder="1"/>
    <xf numFmtId="0" fontId="36" fillId="0" borderId="0" xfId="84" applyNumberFormat="1" applyFont="1" applyBorder="1" applyAlignment="1">
      <alignment vertical="top"/>
    </xf>
    <xf numFmtId="0" fontId="36" fillId="0" borderId="0" xfId="84" applyNumberFormat="1" applyFont="1" applyBorder="1" applyAlignment="1">
      <alignment wrapText="1"/>
    </xf>
    <xf numFmtId="0" fontId="36" fillId="0" borderId="0" xfId="84" applyNumberFormat="1" applyFont="1" applyBorder="1" applyAlignment="1">
      <alignment horizontal="left" wrapText="1"/>
    </xf>
    <xf numFmtId="0" fontId="82" fillId="0" borderId="0" xfId="84" applyFont="1" applyAlignment="1">
      <alignment horizontal="left"/>
    </xf>
    <xf numFmtId="0" fontId="83" fillId="0" borderId="0" xfId="84" applyNumberFormat="1" applyFont="1" applyAlignment="1">
      <alignment horizontal="left"/>
    </xf>
    <xf numFmtId="2" fontId="41" fillId="0" borderId="0" xfId="84" applyNumberFormat="1" applyFont="1" applyBorder="1" applyAlignment="1"/>
    <xf numFmtId="0" fontId="82" fillId="0" borderId="0" xfId="84" applyFont="1" applyAlignment="1">
      <alignment horizontal="left" vertical="top"/>
    </xf>
    <xf numFmtId="0" fontId="83" fillId="0" borderId="0" xfId="84" applyNumberFormat="1" applyFont="1" applyAlignment="1">
      <alignment horizontal="left" vertical="top"/>
    </xf>
    <xf numFmtId="2" fontId="41" fillId="0" borderId="0" xfId="84" applyNumberFormat="1" applyFont="1" applyBorder="1" applyAlignment="1">
      <alignment vertical="top"/>
    </xf>
    <xf numFmtId="0" fontId="84" fillId="0" borderId="0" xfId="84" applyFont="1" applyBorder="1" applyAlignment="1">
      <alignment horizontal="left"/>
    </xf>
    <xf numFmtId="0" fontId="83" fillId="0" borderId="0" xfId="84" applyNumberFormat="1" applyFont="1" applyBorder="1" applyAlignment="1">
      <alignment horizontal="left"/>
    </xf>
    <xf numFmtId="2" fontId="41" fillId="0" borderId="0" xfId="84" applyNumberFormat="1" applyFont="1" applyBorder="1"/>
    <xf numFmtId="0" fontId="8" fillId="0" borderId="0" xfId="84" applyNumberFormat="1" applyFont="1" applyAlignment="1">
      <alignment horizontal="left" vertical="top"/>
    </xf>
    <xf numFmtId="164" fontId="35" fillId="0" borderId="11" xfId="90" applyNumberFormat="1" applyFont="1" applyBorder="1" applyAlignment="1">
      <alignment horizontal="right"/>
    </xf>
    <xf numFmtId="2" fontId="33" fillId="0" borderId="11" xfId="84" applyNumberFormat="1" applyFont="1" applyBorder="1" applyAlignment="1">
      <alignment horizontal="right"/>
    </xf>
    <xf numFmtId="2" fontId="33" fillId="0" borderId="12" xfId="84" applyNumberFormat="1" applyFont="1" applyBorder="1" applyAlignment="1">
      <alignment horizontal="right"/>
    </xf>
    <xf numFmtId="0" fontId="33" fillId="0" borderId="0" xfId="84" applyNumberFormat="1" applyFont="1" applyBorder="1" applyAlignment="1">
      <alignment vertical="top"/>
    </xf>
    <xf numFmtId="164" fontId="8" fillId="0" borderId="0" xfId="84" applyNumberFormat="1" applyFont="1" applyBorder="1"/>
    <xf numFmtId="2" fontId="8" fillId="0" borderId="0" xfId="50" applyNumberFormat="1" applyFont="1" applyBorder="1"/>
    <xf numFmtId="164" fontId="8" fillId="0" borderId="0" xfId="84" applyNumberFormat="1" applyFont="1" applyBorder="1" applyAlignment="1">
      <alignment horizontal="right"/>
    </xf>
    <xf numFmtId="2" fontId="8" fillId="0" borderId="0" xfId="84" applyNumberFormat="1" applyFont="1" applyBorder="1" applyAlignment="1">
      <alignment horizontal="right"/>
    </xf>
    <xf numFmtId="0" fontId="33" fillId="0" borderId="0" xfId="84" applyNumberFormat="1" applyFont="1" applyBorder="1" applyAlignment="1">
      <alignment vertical="center"/>
    </xf>
    <xf numFmtId="164" fontId="8" fillId="0" borderId="0" xfId="90" applyNumberFormat="1" applyFont="1" applyBorder="1" applyAlignment="1">
      <alignment horizontal="right"/>
    </xf>
    <xf numFmtId="2" fontId="8" fillId="0" borderId="0" xfId="90" applyNumberFormat="1" applyFont="1" applyBorder="1" applyAlignment="1">
      <alignment horizontal="right"/>
    </xf>
    <xf numFmtId="0" fontId="33" fillId="0" borderId="0" xfId="80" applyFont="1"/>
    <xf numFmtId="0" fontId="38" fillId="0" borderId="0" xfId="84" applyNumberFormat="1" applyFont="1" applyBorder="1" applyAlignment="1"/>
    <xf numFmtId="0" fontId="41" fillId="0" borderId="0" xfId="84" applyFont="1" applyBorder="1" applyAlignment="1">
      <alignment horizontal="left" vertical="top" wrapText="1"/>
    </xf>
    <xf numFmtId="0" fontId="41" fillId="0" borderId="0" xfId="84" applyNumberFormat="1" applyFont="1" applyBorder="1" applyAlignment="1">
      <alignment horizontal="left" vertical="top" wrapText="1"/>
    </xf>
    <xf numFmtId="2" fontId="40" fillId="0" borderId="0" xfId="84" applyNumberFormat="1" applyFont="1" applyBorder="1"/>
    <xf numFmtId="2" fontId="40" fillId="0" borderId="0" xfId="84" applyNumberFormat="1" applyFont="1"/>
    <xf numFmtId="0" fontId="40" fillId="0" borderId="0" xfId="84" applyFont="1"/>
    <xf numFmtId="0" fontId="40" fillId="0" borderId="0" xfId="84" applyFont="1" applyBorder="1"/>
    <xf numFmtId="0" fontId="36" fillId="0" borderId="0" xfId="50" applyNumberFormat="1" applyFont="1" applyBorder="1"/>
    <xf numFmtId="164" fontId="33" fillId="0" borderId="12" xfId="70" applyNumberFormat="1" applyFont="1" applyBorder="1" applyAlignment="1">
      <alignment horizontal="right"/>
    </xf>
    <xf numFmtId="2" fontId="33" fillId="0" borderId="11" xfId="70" applyNumberFormat="1" applyFont="1" applyBorder="1" applyAlignment="1">
      <alignment horizontal="right"/>
    </xf>
    <xf numFmtId="0" fontId="33" fillId="0" borderId="0" xfId="84" applyNumberFormat="1" applyFont="1" applyBorder="1" applyAlignment="1">
      <alignment horizontal="left" wrapText="1"/>
    </xf>
    <xf numFmtId="164" fontId="85" fillId="0" borderId="11" xfId="84" applyNumberFormat="1" applyFont="1" applyBorder="1" applyAlignment="1">
      <alignment horizontal="right"/>
    </xf>
    <xf numFmtId="2" fontId="85" fillId="0" borderId="12" xfId="84" applyNumberFormat="1" applyFont="1" applyBorder="1" applyAlignment="1">
      <alignment horizontal="right"/>
    </xf>
    <xf numFmtId="0" fontId="38" fillId="0" borderId="0" xfId="84" applyNumberFormat="1" applyFont="1" applyBorder="1" applyAlignment="1">
      <alignment vertical="center"/>
    </xf>
    <xf numFmtId="164" fontId="33" fillId="0" borderId="11" xfId="90" applyNumberFormat="1" applyFont="1" applyBorder="1"/>
    <xf numFmtId="2" fontId="33" fillId="0" borderId="11" xfId="90" applyNumberFormat="1" applyFont="1" applyBorder="1"/>
    <xf numFmtId="2" fontId="33" fillId="0" borderId="12" xfId="90" applyNumberFormat="1" applyFont="1" applyBorder="1"/>
    <xf numFmtId="2" fontId="85" fillId="0" borderId="11" xfId="84" applyNumberFormat="1" applyFont="1" applyBorder="1" applyAlignment="1">
      <alignment horizontal="right"/>
    </xf>
    <xf numFmtId="0" fontId="8" fillId="0" borderId="0" xfId="50" applyFont="1" applyBorder="1" applyAlignment="1">
      <alignment vertical="center"/>
    </xf>
    <xf numFmtId="0" fontId="8" fillId="0" borderId="0" xfId="50" applyFont="1" applyAlignment="1">
      <alignment vertical="center"/>
    </xf>
    <xf numFmtId="0" fontId="35" fillId="0" borderId="0" xfId="84" applyNumberFormat="1" applyFont="1" applyBorder="1" applyAlignment="1">
      <alignment horizontal="center" vertical="center" wrapText="1"/>
    </xf>
    <xf numFmtId="164" fontId="8" fillId="0" borderId="0" xfId="50" applyNumberFormat="1" applyFont="1" applyAlignment="1">
      <alignment vertical="center"/>
    </xf>
    <xf numFmtId="0" fontId="36" fillId="0" borderId="0" xfId="50" applyNumberFormat="1" applyFont="1" applyBorder="1" applyAlignment="1"/>
    <xf numFmtId="49" fontId="41" fillId="0" borderId="0" xfId="84" applyNumberFormat="1" applyFont="1" applyBorder="1" applyAlignment="1">
      <alignment horizontal="left"/>
    </xf>
    <xf numFmtId="0" fontId="41" fillId="0" borderId="0" xfId="84" applyNumberFormat="1" applyFont="1" applyBorder="1" applyAlignment="1">
      <alignment horizontal="left"/>
    </xf>
    <xf numFmtId="0" fontId="33" fillId="0" borderId="11" xfId="84" applyFont="1" applyBorder="1"/>
    <xf numFmtId="0" fontId="33" fillId="0" borderId="12" xfId="84" applyFont="1" applyBorder="1"/>
    <xf numFmtId="2" fontId="41" fillId="0" borderId="0" xfId="90" applyNumberFormat="1" applyFont="1" applyBorder="1" applyAlignment="1">
      <alignment horizontal="right"/>
    </xf>
    <xf numFmtId="2" fontId="83" fillId="0" borderId="0" xfId="70" applyNumberFormat="1" applyFont="1" applyBorder="1" applyAlignment="1">
      <alignment horizontal="right"/>
    </xf>
    <xf numFmtId="164" fontId="83" fillId="0" borderId="0" xfId="70" applyNumberFormat="1" applyFont="1" applyBorder="1" applyAlignment="1">
      <alignment horizontal="right"/>
    </xf>
    <xf numFmtId="2" fontId="41" fillId="0" borderId="0" xfId="90" applyNumberFormat="1" applyFont="1" applyBorder="1"/>
    <xf numFmtId="2" fontId="43" fillId="0" borderId="0" xfId="90" applyNumberFormat="1" applyFont="1" applyBorder="1"/>
    <xf numFmtId="0" fontId="40" fillId="0" borderId="0" xfId="84" applyFont="1" applyAlignment="1">
      <alignment horizontal="left" vertical="top" wrapText="1"/>
    </xf>
    <xf numFmtId="0" fontId="40" fillId="0" borderId="0" xfId="84" applyNumberFormat="1" applyFont="1" applyAlignment="1">
      <alignment horizontal="left" vertical="top" wrapText="1"/>
    </xf>
    <xf numFmtId="0" fontId="33" fillId="0" borderId="0" xfId="85" applyFont="1" applyAlignment="1">
      <alignment horizontal="center"/>
    </xf>
    <xf numFmtId="0" fontId="83" fillId="0" borderId="0" xfId="85" applyFont="1"/>
    <xf numFmtId="0" fontId="87" fillId="0" borderId="0" xfId="85" applyFont="1" applyBorder="1" applyAlignment="1">
      <alignment horizontal="center"/>
    </xf>
    <xf numFmtId="0" fontId="38" fillId="0" borderId="0" xfId="85" applyFont="1" applyBorder="1" applyAlignment="1">
      <alignment horizontal="center"/>
    </xf>
    <xf numFmtId="0" fontId="88" fillId="0" borderId="0" xfId="85" applyFont="1"/>
    <xf numFmtId="0" fontId="79" fillId="0" borderId="0" xfId="85" applyFont="1"/>
    <xf numFmtId="0" fontId="8" fillId="0" borderId="0" xfId="85" applyFont="1" applyBorder="1" applyAlignment="1">
      <alignment horizontal="center"/>
    </xf>
    <xf numFmtId="0" fontId="30" fillId="0" borderId="0" xfId="85" applyFont="1" applyAlignment="1"/>
    <xf numFmtId="0" fontId="33" fillId="0" borderId="0" xfId="85" applyFont="1" applyBorder="1" applyAlignment="1">
      <alignment horizontal="center"/>
    </xf>
    <xf numFmtId="0" fontId="45" fillId="0" borderId="0" xfId="85" applyFont="1"/>
    <xf numFmtId="0" fontId="30" fillId="0" borderId="0" xfId="85" applyFont="1"/>
    <xf numFmtId="0" fontId="38" fillId="0" borderId="21" xfId="85" applyFont="1" applyBorder="1" applyAlignment="1">
      <alignment horizontal="left" vertical="center"/>
    </xf>
    <xf numFmtId="0" fontId="33" fillId="0" borderId="13" xfId="85" applyFont="1" applyBorder="1" applyAlignment="1">
      <alignment horizontal="left" vertical="center"/>
    </xf>
    <xf numFmtId="0" fontId="33" fillId="0" borderId="14" xfId="85" applyFont="1" applyBorder="1" applyAlignment="1">
      <alignment horizontal="left" vertical="center"/>
    </xf>
    <xf numFmtId="0" fontId="33" fillId="0" borderId="22" xfId="85" applyFont="1" applyBorder="1" applyAlignment="1">
      <alignment horizontal="center" vertical="center"/>
    </xf>
    <xf numFmtId="0" fontId="33" fillId="0" borderId="10" xfId="85" applyFont="1" applyBorder="1" applyAlignment="1">
      <alignment horizontal="center"/>
    </xf>
    <xf numFmtId="0" fontId="35" fillId="0" borderId="12" xfId="85" applyFont="1" applyBorder="1" applyAlignment="1">
      <alignment horizontal="left"/>
    </xf>
    <xf numFmtId="0" fontId="35" fillId="0" borderId="0" xfId="85" applyFont="1" applyBorder="1" applyAlignment="1">
      <alignment horizontal="right"/>
    </xf>
    <xf numFmtId="164" fontId="35" fillId="0" borderId="11" xfId="86" applyNumberFormat="1" applyFont="1" applyBorder="1" applyAlignment="1">
      <alignment horizontal="right"/>
    </xf>
    <xf numFmtId="164" fontId="35" fillId="0" borderId="0" xfId="86" applyNumberFormat="1" applyFont="1" applyBorder="1" applyAlignment="1">
      <alignment horizontal="right"/>
    </xf>
    <xf numFmtId="0" fontId="33" fillId="0" borderId="12" xfId="85" applyFont="1" applyBorder="1" applyAlignment="1">
      <alignment horizontal="right"/>
    </xf>
    <xf numFmtId="0" fontId="89" fillId="0" borderId="0" xfId="85" applyFont="1"/>
    <xf numFmtId="0" fontId="39" fillId="0" borderId="12" xfId="85" applyFont="1" applyBorder="1" applyAlignment="1">
      <alignment horizontal="left" vertical="top"/>
    </xf>
    <xf numFmtId="0" fontId="35" fillId="0" borderId="12" xfId="85" applyFont="1" applyBorder="1" applyAlignment="1">
      <alignment wrapText="1"/>
    </xf>
    <xf numFmtId="49" fontId="39" fillId="0" borderId="12" xfId="65" applyNumberFormat="1" applyFont="1" applyBorder="1" applyAlignment="1">
      <alignment horizontal="left" vertical="top"/>
    </xf>
    <xf numFmtId="0" fontId="33" fillId="0" borderId="0" xfId="85" applyFont="1" applyBorder="1" applyAlignment="1">
      <alignment horizontal="right"/>
    </xf>
    <xf numFmtId="164" fontId="33" fillId="0" borderId="0" xfId="86" applyNumberFormat="1" applyFont="1" applyBorder="1" applyAlignment="1">
      <alignment horizontal="right"/>
    </xf>
    <xf numFmtId="164" fontId="33" fillId="0" borderId="11" xfId="86" applyNumberFormat="1" applyFont="1" applyBorder="1" applyAlignment="1">
      <alignment horizontal="right"/>
    </xf>
    <xf numFmtId="49" fontId="33" fillId="0" borderId="0" xfId="65" applyNumberFormat="1" applyFont="1" applyBorder="1" applyAlignment="1">
      <alignment vertical="top" wrapText="1"/>
    </xf>
    <xf numFmtId="49" fontId="38" fillId="0" borderId="0" xfId="65" applyNumberFormat="1" applyFont="1" applyBorder="1" applyAlignment="1">
      <alignment vertical="top"/>
    </xf>
    <xf numFmtId="0" fontId="83" fillId="0" borderId="0" xfId="85" applyFont="1" applyAlignment="1">
      <alignment vertical="top"/>
    </xf>
    <xf numFmtId="0" fontId="35" fillId="0" borderId="12" xfId="85" applyFont="1" applyBorder="1"/>
    <xf numFmtId="0" fontId="39" fillId="0" borderId="12" xfId="65" applyFont="1" applyBorder="1" applyAlignment="1">
      <alignment horizontal="left" vertical="top"/>
    </xf>
    <xf numFmtId="0" fontId="33" fillId="0" borderId="0" xfId="66" applyNumberFormat="1" applyFont="1" applyBorder="1" applyAlignment="1">
      <alignment horizontal="left"/>
    </xf>
    <xf numFmtId="49" fontId="38" fillId="0" borderId="0" xfId="65" applyNumberFormat="1" applyFont="1" applyBorder="1" applyAlignment="1">
      <alignment horizontal="left" vertical="top"/>
    </xf>
    <xf numFmtId="0" fontId="33" fillId="0" borderId="12" xfId="85" applyFont="1" applyBorder="1" applyAlignment="1"/>
    <xf numFmtId="0" fontId="38" fillId="0" borderId="0" xfId="66" applyNumberFormat="1" applyFont="1" applyBorder="1" applyAlignment="1">
      <alignment horizontal="left" vertical="top"/>
    </xf>
    <xf numFmtId="0" fontId="33" fillId="0" borderId="12" xfId="85" applyNumberFormat="1" applyFont="1" applyBorder="1" applyAlignment="1"/>
    <xf numFmtId="0" fontId="33" fillId="0" borderId="12" xfId="85" applyNumberFormat="1" applyFont="1" applyBorder="1"/>
    <xf numFmtId="0" fontId="38" fillId="0" borderId="12" xfId="65" applyNumberFormat="1" applyFont="1" applyBorder="1" applyAlignment="1">
      <alignment horizontal="left" vertical="top"/>
    </xf>
    <xf numFmtId="0" fontId="33" fillId="0" borderId="0" xfId="65" applyNumberFormat="1" applyFont="1" applyBorder="1"/>
    <xf numFmtId="164" fontId="33" fillId="0" borderId="11" xfId="85" applyNumberFormat="1" applyFont="1" applyBorder="1" applyAlignment="1">
      <alignment horizontal="right"/>
    </xf>
    <xf numFmtId="164" fontId="33" fillId="0" borderId="0" xfId="85" applyNumberFormat="1" applyFont="1" applyBorder="1" applyAlignment="1">
      <alignment horizontal="right"/>
    </xf>
    <xf numFmtId="0" fontId="33" fillId="0" borderId="12" xfId="65" applyNumberFormat="1" applyFont="1" applyBorder="1" applyAlignment="1"/>
    <xf numFmtId="0" fontId="38" fillId="0" borderId="12" xfId="66" applyFont="1" applyBorder="1" applyAlignment="1">
      <alignment vertical="top"/>
    </xf>
    <xf numFmtId="0" fontId="83" fillId="0" borderId="12" xfId="85" applyFont="1" applyBorder="1"/>
    <xf numFmtId="0" fontId="82" fillId="0" borderId="0" xfId="86" applyFont="1" applyBorder="1" applyAlignment="1">
      <alignment horizontal="left"/>
    </xf>
    <xf numFmtId="0" fontId="82" fillId="0" borderId="0" xfId="86" applyFont="1" applyAlignment="1"/>
    <xf numFmtId="0" fontId="82" fillId="0" borderId="0" xfId="86" applyFont="1"/>
    <xf numFmtId="164" fontId="82" fillId="0" borderId="0" xfId="85" applyNumberFormat="1" applyFont="1" applyBorder="1" applyAlignment="1">
      <alignment horizontal="right"/>
    </xf>
    <xf numFmtId="0" fontId="82" fillId="0" borderId="0" xfId="85" applyFont="1" applyAlignment="1">
      <alignment vertical="top"/>
    </xf>
    <xf numFmtId="0" fontId="83" fillId="0" borderId="0" xfId="85" applyFont="1" applyAlignment="1">
      <alignment horizontal="center"/>
    </xf>
    <xf numFmtId="0" fontId="83" fillId="0" borderId="0" xfId="85" applyFont="1" applyBorder="1" applyAlignment="1">
      <alignment wrapText="1"/>
    </xf>
    <xf numFmtId="0" fontId="83" fillId="0" borderId="0" xfId="85" applyFont="1" applyBorder="1"/>
    <xf numFmtId="0" fontId="35" fillId="0" borderId="0" xfId="85" applyFont="1"/>
    <xf numFmtId="0" fontId="33" fillId="0" borderId="12" xfId="85" applyFont="1" applyBorder="1" applyAlignment="1">
      <alignment horizontal="center"/>
    </xf>
    <xf numFmtId="0" fontId="39" fillId="0" borderId="0" xfId="65" applyFont="1" applyBorder="1" applyAlignment="1">
      <alignment horizontal="left" vertical="top"/>
    </xf>
    <xf numFmtId="0" fontId="33" fillId="0" borderId="0" xfId="65" applyNumberFormat="1" applyFont="1" applyBorder="1" applyAlignment="1">
      <alignment horizontal="left" vertical="center" wrapText="1"/>
    </xf>
    <xf numFmtId="0" fontId="38" fillId="0" borderId="12" xfId="66" applyNumberFormat="1" applyFont="1" applyBorder="1" applyAlignment="1">
      <alignment vertical="top" wrapText="1"/>
    </xf>
    <xf numFmtId="0" fontId="83" fillId="0" borderId="12" xfId="85" applyNumberFormat="1" applyFont="1" applyBorder="1" applyAlignment="1">
      <alignment vertical="top"/>
    </xf>
    <xf numFmtId="0" fontId="33" fillId="0" borderId="0" xfId="65" applyNumberFormat="1" applyFont="1" applyBorder="1" applyAlignment="1">
      <alignment horizontal="left"/>
    </xf>
    <xf numFmtId="0" fontId="38" fillId="0" borderId="0" xfId="65" applyNumberFormat="1" applyFont="1" applyBorder="1" applyAlignment="1">
      <alignment vertical="top" wrapText="1"/>
    </xf>
    <xf numFmtId="0" fontId="33" fillId="0" borderId="12" xfId="66" applyNumberFormat="1" applyFont="1" applyBorder="1" applyAlignment="1">
      <alignment horizontal="left"/>
    </xf>
    <xf numFmtId="0" fontId="38" fillId="0" borderId="12" xfId="66" applyNumberFormat="1" applyFont="1" applyBorder="1" applyAlignment="1">
      <alignment horizontal="left" vertical="top"/>
    </xf>
    <xf numFmtId="0" fontId="33" fillId="0" borderId="12" xfId="65" applyNumberFormat="1" applyFont="1" applyBorder="1" applyAlignment="1">
      <alignment horizontal="left"/>
    </xf>
    <xf numFmtId="0" fontId="33" fillId="0" borderId="12" xfId="66" applyNumberFormat="1" applyFont="1" applyBorder="1" applyAlignment="1">
      <alignment horizontal="left" vertical="center"/>
    </xf>
    <xf numFmtId="0" fontId="33" fillId="0" borderId="12" xfId="65" applyNumberFormat="1" applyFont="1" applyBorder="1" applyAlignment="1">
      <alignment horizontal="left" vertical="top"/>
    </xf>
    <xf numFmtId="0" fontId="38" fillId="0" borderId="12" xfId="65" applyNumberFormat="1" applyFont="1" applyBorder="1" applyAlignment="1">
      <alignment horizontal="left" vertical="top" wrapText="1"/>
    </xf>
    <xf numFmtId="0" fontId="33" fillId="0" borderId="12" xfId="91" applyNumberFormat="1" applyFont="1" applyBorder="1" applyAlignment="1"/>
    <xf numFmtId="0" fontId="33" fillId="0" borderId="12" xfId="65" applyNumberFormat="1" applyFont="1" applyBorder="1" applyAlignment="1">
      <alignment horizontal="left" vertical="top" wrapText="1"/>
    </xf>
    <xf numFmtId="0" fontId="38" fillId="0" borderId="12" xfId="66" applyNumberFormat="1" applyFont="1" applyBorder="1" applyAlignment="1">
      <alignment horizontal="left" vertical="center"/>
    </xf>
    <xf numFmtId="164" fontId="33" fillId="0" borderId="11" xfId="85" applyNumberFormat="1" applyFont="1" applyBorder="1"/>
    <xf numFmtId="49" fontId="38" fillId="0" borderId="12" xfId="66" applyNumberFormat="1" applyFont="1" applyBorder="1" applyAlignment="1">
      <alignment vertical="top"/>
    </xf>
    <xf numFmtId="0" fontId="82" fillId="0" borderId="0" xfId="85" applyFont="1"/>
    <xf numFmtId="0" fontId="82" fillId="0" borderId="0" xfId="85" applyFont="1" applyAlignment="1">
      <alignment horizontal="center"/>
    </xf>
    <xf numFmtId="0" fontId="31" fillId="0" borderId="0" xfId="85" applyFont="1" applyAlignment="1">
      <alignment horizontal="center"/>
    </xf>
    <xf numFmtId="0" fontId="31" fillId="0" borderId="0" xfId="85" applyFont="1"/>
    <xf numFmtId="0" fontId="49" fillId="0" borderId="0" xfId="85" applyFont="1" applyBorder="1" applyAlignment="1">
      <alignment horizontal="center"/>
    </xf>
    <xf numFmtId="0" fontId="48" fillId="0" borderId="0" xfId="85" applyFont="1"/>
    <xf numFmtId="0" fontId="30" fillId="0" borderId="0" xfId="85" applyFont="1" applyBorder="1" applyAlignment="1"/>
    <xf numFmtId="0" fontId="33" fillId="0" borderId="10" xfId="85" applyFont="1" applyBorder="1"/>
    <xf numFmtId="0" fontId="35" fillId="0" borderId="0" xfId="85" applyFont="1" applyBorder="1"/>
    <xf numFmtId="0" fontId="33" fillId="0" borderId="0" xfId="85" applyFont="1" applyBorder="1"/>
    <xf numFmtId="0" fontId="33" fillId="0" borderId="11" xfId="85" applyFont="1" applyBorder="1"/>
    <xf numFmtId="0" fontId="33" fillId="0" borderId="0" xfId="91" applyNumberFormat="1" applyFont="1" applyAlignment="1"/>
    <xf numFmtId="0" fontId="83" fillId="0" borderId="0" xfId="85" applyNumberFormat="1" applyFont="1" applyAlignment="1">
      <alignment wrapText="1"/>
    </xf>
    <xf numFmtId="0" fontId="33" fillId="0" borderId="12" xfId="67" applyNumberFormat="1" applyFont="1" applyBorder="1" applyAlignment="1"/>
    <xf numFmtId="0" fontId="38" fillId="0" borderId="12" xfId="65" applyNumberFormat="1" applyFont="1" applyBorder="1" applyAlignment="1">
      <alignment vertical="top"/>
    </xf>
    <xf numFmtId="0" fontId="33" fillId="0" borderId="12" xfId="66" applyNumberFormat="1" applyFont="1" applyBorder="1"/>
    <xf numFmtId="0" fontId="33" fillId="0" borderId="12" xfId="85" applyNumberFormat="1" applyFont="1" applyBorder="1" applyAlignment="1">
      <alignment vertical="top"/>
    </xf>
    <xf numFmtId="0" fontId="38" fillId="0" borderId="12" xfId="50" applyNumberFormat="1" applyFont="1" applyBorder="1" applyAlignment="1">
      <alignment vertical="top"/>
    </xf>
    <xf numFmtId="0" fontId="35" fillId="0" borderId="12" xfId="65" applyNumberFormat="1" applyFont="1" applyBorder="1" applyAlignment="1"/>
    <xf numFmtId="0" fontId="35" fillId="0" borderId="12" xfId="65" applyNumberFormat="1" applyFont="1" applyBorder="1" applyAlignment="1">
      <alignment vertical="center" wrapText="1"/>
    </xf>
    <xf numFmtId="0" fontId="39" fillId="0" borderId="12" xfId="66" applyNumberFormat="1" applyFont="1" applyBorder="1" applyAlignment="1">
      <alignment vertical="top" wrapText="1"/>
    </xf>
    <xf numFmtId="0" fontId="33" fillId="0" borderId="12" xfId="65" applyNumberFormat="1" applyFont="1" applyBorder="1" applyAlignment="1">
      <alignment vertical="top"/>
    </xf>
    <xf numFmtId="0" fontId="39" fillId="0" borderId="12" xfId="66" applyNumberFormat="1" applyFont="1" applyBorder="1" applyAlignment="1">
      <alignment vertical="top"/>
    </xf>
    <xf numFmtId="164" fontId="35" fillId="0" borderId="11" xfId="85" applyNumberFormat="1" applyFont="1" applyBorder="1"/>
    <xf numFmtId="0" fontId="38" fillId="0" borderId="12" xfId="85" applyNumberFormat="1" applyFont="1" applyBorder="1" applyAlignment="1">
      <alignment vertical="top"/>
    </xf>
    <xf numFmtId="0" fontId="33" fillId="0" borderId="12" xfId="85" applyNumberFormat="1" applyFont="1" applyBorder="1" applyAlignment="1">
      <alignment vertical="center"/>
    </xf>
    <xf numFmtId="0" fontId="33" fillId="0" borderId="12" xfId="69" applyNumberFormat="1" applyFont="1" applyBorder="1"/>
    <xf numFmtId="0" fontId="38" fillId="0" borderId="12" xfId="69" applyNumberFormat="1" applyFont="1" applyBorder="1" applyAlignment="1">
      <alignment vertical="top"/>
    </xf>
    <xf numFmtId="0" fontId="33" fillId="0" borderId="12" xfId="65" applyNumberFormat="1" applyFont="1" applyBorder="1" applyAlignment="1">
      <alignment wrapText="1"/>
    </xf>
    <xf numFmtId="0" fontId="38" fillId="0" borderId="12" xfId="69" applyFont="1" applyBorder="1" applyAlignment="1">
      <alignment vertical="top"/>
    </xf>
    <xf numFmtId="0" fontId="41" fillId="0" borderId="0" xfId="85" applyFont="1" applyBorder="1" applyAlignment="1">
      <alignment horizontal="center"/>
    </xf>
    <xf numFmtId="0" fontId="8" fillId="0" borderId="0" xfId="69" applyFont="1" applyBorder="1" applyAlignment="1">
      <alignment vertical="top"/>
    </xf>
    <xf numFmtId="0" fontId="41" fillId="0" borderId="0" xfId="85" applyFont="1" applyBorder="1" applyAlignment="1">
      <alignment horizontal="right"/>
    </xf>
    <xf numFmtId="0" fontId="82" fillId="0" borderId="0" xfId="85" applyFont="1" applyBorder="1" applyAlignment="1">
      <alignment horizontal="center"/>
    </xf>
    <xf numFmtId="164" fontId="82" fillId="0" borderId="0" xfId="86" applyNumberFormat="1" applyFont="1" applyBorder="1" applyAlignment="1">
      <alignment horizontal="right"/>
    </xf>
    <xf numFmtId="0" fontId="84" fillId="0" borderId="0" xfId="85" applyFont="1" applyBorder="1" applyAlignment="1">
      <alignment horizontal="center"/>
    </xf>
    <xf numFmtId="0" fontId="84" fillId="0" borderId="0" xfId="86" applyFont="1" applyAlignment="1"/>
    <xf numFmtId="0" fontId="84" fillId="0" borderId="0" xfId="86" applyFont="1"/>
    <xf numFmtId="164" fontId="84" fillId="0" borderId="0" xfId="85" applyNumberFormat="1" applyFont="1" applyBorder="1" applyAlignment="1">
      <alignment horizontal="right"/>
    </xf>
    <xf numFmtId="164" fontId="84" fillId="0" borderId="0" xfId="86" applyNumberFormat="1" applyFont="1" applyBorder="1" applyAlignment="1">
      <alignment horizontal="right"/>
    </xf>
    <xf numFmtId="0" fontId="84" fillId="0" borderId="0" xfId="85" applyFont="1" applyAlignment="1">
      <alignment horizontal="center"/>
    </xf>
    <xf numFmtId="0" fontId="84" fillId="0" borderId="0" xfId="85" applyFont="1"/>
    <xf numFmtId="0" fontId="33" fillId="0" borderId="0" xfId="85" applyFont="1"/>
    <xf numFmtId="0" fontId="83" fillId="0" borderId="0" xfId="85" applyFont="1" applyAlignment="1">
      <alignment wrapText="1"/>
    </xf>
    <xf numFmtId="0" fontId="89" fillId="0" borderId="0" xfId="86" applyFont="1"/>
    <xf numFmtId="0" fontId="92" fillId="0" borderId="0" xfId="86" applyFont="1"/>
    <xf numFmtId="0" fontId="83" fillId="0" borderId="0" xfId="86" applyFont="1" applyBorder="1" applyAlignment="1"/>
    <xf numFmtId="0" fontId="89" fillId="0" borderId="0" xfId="86" applyFont="1" applyAlignment="1">
      <alignment vertical="top"/>
    </xf>
    <xf numFmtId="0" fontId="83" fillId="0" borderId="0" xfId="86" applyFont="1"/>
    <xf numFmtId="49" fontId="33" fillId="0" borderId="15" xfId="86" applyNumberFormat="1" applyFont="1" applyBorder="1" applyAlignment="1">
      <alignment horizontal="center" vertical="center" wrapText="1"/>
    </xf>
    <xf numFmtId="0" fontId="33" fillId="0" borderId="16" xfId="86" applyFont="1" applyBorder="1" applyAlignment="1">
      <alignment horizontal="center" vertical="center" wrapText="1"/>
    </xf>
    <xf numFmtId="0" fontId="33" fillId="0" borderId="10" xfId="86" applyFont="1" applyBorder="1"/>
    <xf numFmtId="0" fontId="35" fillId="0" borderId="0" xfId="86" applyFont="1" applyBorder="1" applyAlignment="1">
      <alignment horizontal="left"/>
    </xf>
    <xf numFmtId="0" fontId="35" fillId="0" borderId="0" xfId="86" applyFont="1" applyBorder="1" applyAlignment="1">
      <alignment horizontal="right"/>
    </xf>
    <xf numFmtId="2" fontId="35" fillId="0" borderId="15" xfId="87" applyNumberFormat="1" applyFont="1" applyBorder="1" applyAlignment="1">
      <alignment horizontal="right"/>
    </xf>
    <xf numFmtId="0" fontId="39" fillId="0" borderId="10" xfId="86" applyFont="1" applyBorder="1" applyAlignment="1">
      <alignment horizontal="left"/>
    </xf>
    <xf numFmtId="0" fontId="38" fillId="0" borderId="0" xfId="86" applyFont="1" applyBorder="1" applyAlignment="1">
      <alignment horizontal="right"/>
    </xf>
    <xf numFmtId="0" fontId="35" fillId="0" borderId="0" xfId="86" applyFont="1" applyAlignment="1">
      <alignment horizontal="left"/>
    </xf>
    <xf numFmtId="2" fontId="35" fillId="0" borderId="11" xfId="87" applyNumberFormat="1" applyFont="1" applyBorder="1" applyAlignment="1">
      <alignment horizontal="right"/>
    </xf>
    <xf numFmtId="0" fontId="39" fillId="0" borderId="10" xfId="86" applyFont="1" applyBorder="1"/>
    <xf numFmtId="0" fontId="38" fillId="0" borderId="0" xfId="86" applyFont="1" applyAlignment="1">
      <alignment horizontal="right"/>
    </xf>
    <xf numFmtId="0" fontId="35" fillId="0" borderId="0" xfId="86" applyFont="1" applyAlignment="1"/>
    <xf numFmtId="0" fontId="39" fillId="0" borderId="10" xfId="86" applyFont="1" applyBorder="1" applyAlignment="1"/>
    <xf numFmtId="0" fontId="33" fillId="0" borderId="10" xfId="86" applyFont="1" applyBorder="1" applyAlignment="1">
      <alignment wrapText="1"/>
    </xf>
    <xf numFmtId="49" fontId="39" fillId="0" borderId="10" xfId="65" applyNumberFormat="1" applyFont="1" applyBorder="1" applyAlignment="1">
      <alignment horizontal="left"/>
    </xf>
    <xf numFmtId="0" fontId="38" fillId="0" borderId="10" xfId="86" applyFont="1" applyBorder="1"/>
    <xf numFmtId="0" fontId="38" fillId="0" borderId="0" xfId="65" applyNumberFormat="1" applyFont="1" applyBorder="1" applyAlignment="1">
      <alignment horizontal="right"/>
    </xf>
    <xf numFmtId="0" fontId="33" fillId="0" borderId="0" xfId="86" applyFont="1" applyAlignment="1"/>
    <xf numFmtId="0" fontId="38" fillId="0" borderId="10" xfId="86" applyFont="1" applyBorder="1" applyAlignment="1"/>
    <xf numFmtId="0" fontId="33" fillId="0" borderId="0" xfId="86" applyFont="1" applyBorder="1" applyAlignment="1">
      <alignment horizontal="right"/>
    </xf>
    <xf numFmtId="2" fontId="33" fillId="0" borderId="11" xfId="87" applyNumberFormat="1" applyFont="1" applyBorder="1" applyAlignment="1">
      <alignment horizontal="right"/>
    </xf>
    <xf numFmtId="49" fontId="38" fillId="0" borderId="10" xfId="65" applyNumberFormat="1" applyFont="1" applyBorder="1" applyAlignment="1"/>
    <xf numFmtId="0" fontId="38" fillId="0" borderId="0" xfId="65" applyNumberFormat="1" applyFont="1" applyBorder="1" applyAlignment="1">
      <alignment horizontal="right" wrapText="1"/>
    </xf>
    <xf numFmtId="0" fontId="35" fillId="0" borderId="0" xfId="86" applyFont="1"/>
    <xf numFmtId="0" fontId="39" fillId="0" borderId="10" xfId="65" applyFont="1" applyBorder="1" applyAlignment="1">
      <alignment horizontal="left"/>
    </xf>
    <xf numFmtId="0" fontId="38" fillId="0" borderId="0" xfId="65" applyFont="1" applyBorder="1" applyAlignment="1">
      <alignment horizontal="right"/>
    </xf>
    <xf numFmtId="49" fontId="38" fillId="0" borderId="10" xfId="65" applyNumberFormat="1" applyFont="1" applyBorder="1" applyAlignment="1">
      <alignment horizontal="left"/>
    </xf>
    <xf numFmtId="0" fontId="38" fillId="0" borderId="0" xfId="92" applyFont="1" applyAlignment="1">
      <alignment horizontal="right"/>
    </xf>
    <xf numFmtId="0" fontId="33" fillId="0" borderId="0" xfId="86" applyFont="1" applyAlignment="1">
      <alignment wrapText="1"/>
    </xf>
    <xf numFmtId="49" fontId="38" fillId="0" borderId="10" xfId="66" applyNumberFormat="1" applyFont="1" applyBorder="1" applyAlignment="1">
      <alignment horizontal="left"/>
    </xf>
    <xf numFmtId="0" fontId="38" fillId="0" borderId="0" xfId="86" applyFont="1" applyBorder="1" applyAlignment="1">
      <alignment wrapText="1"/>
    </xf>
    <xf numFmtId="0" fontId="33" fillId="0" borderId="0" xfId="86" applyFont="1"/>
    <xf numFmtId="49" fontId="33" fillId="0" borderId="0" xfId="86" applyNumberFormat="1" applyFont="1"/>
    <xf numFmtId="0" fontId="33" fillId="0" borderId="0" xfId="86" applyFont="1" applyBorder="1" applyAlignment="1">
      <alignment wrapText="1"/>
    </xf>
    <xf numFmtId="0" fontId="33" fillId="0" borderId="12" xfId="65" applyNumberFormat="1" applyFont="1" applyBorder="1"/>
    <xf numFmtId="49" fontId="33" fillId="0" borderId="12" xfId="65" applyNumberFormat="1" applyFont="1" applyBorder="1"/>
    <xf numFmtId="0" fontId="33" fillId="0" borderId="12" xfId="86" applyFont="1" applyBorder="1" applyAlignment="1"/>
    <xf numFmtId="49" fontId="38" fillId="0" borderId="10" xfId="66" applyNumberFormat="1" applyFont="1" applyBorder="1" applyAlignment="1"/>
    <xf numFmtId="0" fontId="33" fillId="0" borderId="12" xfId="86" applyFont="1" applyBorder="1"/>
    <xf numFmtId="0" fontId="83" fillId="0" borderId="0" xfId="86" applyFont="1" applyAlignment="1">
      <alignment wrapText="1"/>
    </xf>
    <xf numFmtId="0" fontId="41" fillId="0" borderId="0" xfId="86" applyFont="1" applyBorder="1" applyAlignment="1">
      <alignment horizontal="left"/>
    </xf>
    <xf numFmtId="0" fontId="41" fillId="0" borderId="0" xfId="86" applyFont="1" applyAlignment="1"/>
    <xf numFmtId="0" fontId="41" fillId="0" borderId="0" xfId="86" applyFont="1"/>
    <xf numFmtId="0" fontId="93" fillId="0" borderId="0" xfId="86" applyFont="1"/>
    <xf numFmtId="0" fontId="94" fillId="0" borderId="0" xfId="86" applyFont="1"/>
    <xf numFmtId="0" fontId="95" fillId="0" borderId="0" xfId="86" applyFont="1"/>
    <xf numFmtId="0" fontId="30" fillId="0" borderId="0" xfId="86" applyFont="1" applyAlignment="1"/>
    <xf numFmtId="0" fontId="8" fillId="0" borderId="0" xfId="86" applyFont="1" applyAlignment="1"/>
    <xf numFmtId="49" fontId="33" fillId="0" borderId="24" xfId="86" applyNumberFormat="1" applyFont="1" applyBorder="1" applyAlignment="1">
      <alignment horizontal="center" vertical="center" wrapText="1"/>
    </xf>
    <xf numFmtId="0" fontId="33" fillId="0" borderId="18" xfId="86" applyFont="1" applyBorder="1" applyAlignment="1">
      <alignment horizontal="center" vertical="center" wrapText="1"/>
    </xf>
    <xf numFmtId="0" fontId="35" fillId="0" borderId="0" xfId="86" applyFont="1" applyBorder="1"/>
    <xf numFmtId="164" fontId="33" fillId="0" borderId="15" xfId="86" applyNumberFormat="1" applyFont="1" applyBorder="1"/>
    <xf numFmtId="0" fontId="39" fillId="0" borderId="0" xfId="65" applyFont="1" applyBorder="1" applyAlignment="1">
      <alignment horizontal="left"/>
    </xf>
    <xf numFmtId="0" fontId="33" fillId="0" borderId="12" xfId="65" applyFont="1" applyBorder="1" applyAlignment="1"/>
    <xf numFmtId="0" fontId="38" fillId="0" borderId="10" xfId="66" applyFont="1" applyBorder="1" applyAlignment="1"/>
    <xf numFmtId="0" fontId="38" fillId="0" borderId="0" xfId="86" applyFont="1" applyAlignment="1">
      <alignment wrapText="1"/>
    </xf>
    <xf numFmtId="0" fontId="38" fillId="0" borderId="10" xfId="66" applyFont="1" applyBorder="1" applyAlignment="1">
      <alignment vertical="top"/>
    </xf>
    <xf numFmtId="0" fontId="38" fillId="0" borderId="12" xfId="86" applyFont="1" applyBorder="1" applyAlignment="1">
      <alignment wrapText="1"/>
    </xf>
    <xf numFmtId="0" fontId="33" fillId="0" borderId="10" xfId="86" applyFont="1" applyBorder="1" applyAlignment="1"/>
    <xf numFmtId="0" fontId="38" fillId="0" borderId="12" xfId="86" applyFont="1" applyBorder="1" applyAlignment="1"/>
    <xf numFmtId="49" fontId="38" fillId="0" borderId="10" xfId="66" applyNumberFormat="1" applyFont="1" applyBorder="1" applyAlignment="1">
      <alignment wrapText="1"/>
    </xf>
    <xf numFmtId="49" fontId="38" fillId="0" borderId="10" xfId="65" applyNumberFormat="1" applyFont="1" applyBorder="1" applyAlignment="1">
      <alignment wrapText="1"/>
    </xf>
    <xf numFmtId="49" fontId="38" fillId="0" borderId="10" xfId="65" applyNumberFormat="1" applyFont="1" applyBorder="1" applyAlignment="1">
      <alignment horizontal="left" wrapText="1"/>
    </xf>
    <xf numFmtId="49" fontId="33" fillId="0" borderId="0" xfId="65" applyNumberFormat="1" applyFont="1" applyBorder="1" applyAlignment="1">
      <alignment horizontal="right" wrapText="1"/>
    </xf>
    <xf numFmtId="0" fontId="33" fillId="0" borderId="12" xfId="86" applyFont="1" applyBorder="1" applyAlignment="1">
      <alignment wrapText="1"/>
    </xf>
    <xf numFmtId="49" fontId="33" fillId="0" borderId="12" xfId="66" applyNumberFormat="1" applyFont="1" applyBorder="1" applyAlignment="1">
      <alignment horizontal="left"/>
    </xf>
    <xf numFmtId="49" fontId="33" fillId="0" borderId="12" xfId="65" applyNumberFormat="1" applyFont="1" applyBorder="1" applyAlignment="1">
      <alignment horizontal="left"/>
    </xf>
    <xf numFmtId="0" fontId="33" fillId="0" borderId="12" xfId="65" applyFont="1" applyBorder="1" applyAlignment="1">
      <alignment horizontal="left"/>
    </xf>
    <xf numFmtId="49" fontId="33" fillId="0" borderId="12" xfId="91" applyNumberFormat="1" applyFont="1" applyBorder="1" applyAlignment="1"/>
    <xf numFmtId="49" fontId="80" fillId="0" borderId="0" xfId="91" applyNumberFormat="1" applyFont="1" applyAlignment="1">
      <alignment horizontal="right"/>
    </xf>
    <xf numFmtId="49" fontId="80" fillId="0" borderId="0" xfId="65" applyNumberFormat="1" applyFont="1" applyBorder="1" applyAlignment="1">
      <alignment horizontal="right"/>
    </xf>
    <xf numFmtId="164" fontId="33" fillId="0" borderId="11" xfId="86" applyNumberFormat="1" applyFont="1" applyBorder="1"/>
    <xf numFmtId="0" fontId="38" fillId="0" borderId="0" xfId="65" applyFont="1" applyBorder="1" applyAlignment="1">
      <alignment wrapText="1"/>
    </xf>
    <xf numFmtId="0" fontId="33" fillId="0" borderId="0" xfId="86" applyFont="1" applyBorder="1"/>
    <xf numFmtId="49" fontId="38" fillId="0" borderId="10" xfId="91" applyNumberFormat="1" applyFont="1" applyBorder="1" applyAlignment="1"/>
    <xf numFmtId="0" fontId="38" fillId="0" borderId="10" xfId="65" applyFont="1" applyBorder="1" applyAlignment="1">
      <alignment wrapText="1"/>
    </xf>
    <xf numFmtId="0" fontId="38" fillId="0" borderId="10" xfId="65" applyFont="1" applyBorder="1"/>
    <xf numFmtId="0" fontId="33" fillId="0" borderId="0" xfId="85" applyFont="1" applyAlignment="1"/>
    <xf numFmtId="0" fontId="38" fillId="0" borderId="10" xfId="50" applyFont="1" applyBorder="1"/>
    <xf numFmtId="0" fontId="39" fillId="0" borderId="10" xfId="66" applyFont="1" applyBorder="1" applyAlignment="1">
      <alignment wrapText="1"/>
    </xf>
    <xf numFmtId="0" fontId="39" fillId="0" borderId="10" xfId="65" applyFont="1" applyBorder="1" applyAlignment="1">
      <alignment wrapText="1"/>
    </xf>
    <xf numFmtId="49" fontId="39" fillId="0" borderId="10" xfId="91" applyNumberFormat="1" applyFont="1" applyBorder="1" applyAlignment="1"/>
    <xf numFmtId="49" fontId="35" fillId="0" borderId="12" xfId="65" applyNumberFormat="1" applyFont="1" applyBorder="1" applyAlignment="1"/>
    <xf numFmtId="2" fontId="35" fillId="0" borderId="11" xfId="86" applyNumberFormat="1" applyFont="1" applyBorder="1"/>
    <xf numFmtId="49" fontId="39" fillId="0" borderId="10" xfId="66" applyNumberFormat="1" applyFont="1" applyBorder="1" applyAlignment="1"/>
    <xf numFmtId="49" fontId="33" fillId="0" borderId="12" xfId="65" applyNumberFormat="1" applyFont="1" applyBorder="1" applyAlignment="1"/>
    <xf numFmtId="49" fontId="39" fillId="0" borderId="10" xfId="65" applyNumberFormat="1" applyFont="1" applyBorder="1"/>
    <xf numFmtId="0" fontId="33" fillId="0" borderId="11" xfId="86" applyFont="1" applyBorder="1"/>
    <xf numFmtId="0" fontId="33" fillId="0" borderId="0" xfId="69" applyNumberFormat="1" applyFont="1" applyBorder="1"/>
    <xf numFmtId="2" fontId="33" fillId="0" borderId="11" xfId="86" applyNumberFormat="1" applyFont="1" applyBorder="1" applyAlignment="1">
      <alignment horizontal="right"/>
    </xf>
    <xf numFmtId="0" fontId="38" fillId="0" borderId="10" xfId="69" applyFont="1" applyBorder="1"/>
    <xf numFmtId="0" fontId="38" fillId="0" borderId="0" xfId="86" applyFont="1" applyBorder="1" applyAlignment="1"/>
    <xf numFmtId="0" fontId="33" fillId="0" borderId="0" xfId="86" applyFont="1" applyBorder="1" applyAlignment="1"/>
    <xf numFmtId="49" fontId="33" fillId="0" borderId="12" xfId="69" applyNumberFormat="1" applyFont="1" applyBorder="1"/>
    <xf numFmtId="2" fontId="33" fillId="0" borderId="11" xfId="86" applyNumberFormat="1" applyFont="1" applyBorder="1" applyAlignment="1"/>
    <xf numFmtId="2" fontId="33" fillId="0" borderId="11" xfId="86" applyNumberFormat="1" applyFont="1" applyBorder="1"/>
    <xf numFmtId="0" fontId="95" fillId="0" borderId="0" xfId="86" applyFont="1" applyAlignment="1"/>
    <xf numFmtId="0" fontId="31" fillId="0" borderId="0" xfId="87" applyFont="1" applyAlignment="1"/>
    <xf numFmtId="0" fontId="8" fillId="0" borderId="0" xfId="87" applyFont="1" applyAlignment="1">
      <alignment vertical="top"/>
    </xf>
    <xf numFmtId="0" fontId="8" fillId="0" borderId="0" xfId="87" applyFont="1"/>
    <xf numFmtId="0" fontId="83" fillId="0" borderId="0" xfId="87" applyFont="1"/>
    <xf numFmtId="0" fontId="32" fillId="0" borderId="0" xfId="87" applyFont="1" applyAlignment="1"/>
    <xf numFmtId="0" fontId="30" fillId="0" borderId="0" xfId="87" applyFont="1"/>
    <xf numFmtId="0" fontId="89" fillId="0" borderId="0" xfId="87" applyFont="1"/>
    <xf numFmtId="0" fontId="48" fillId="0" borderId="0" xfId="87" applyFont="1" applyAlignment="1"/>
    <xf numFmtId="0" fontId="79" fillId="0" borderId="0" xfId="87" applyFont="1"/>
    <xf numFmtId="0" fontId="92" fillId="0" borderId="0" xfId="87" applyFont="1"/>
    <xf numFmtId="0" fontId="33" fillId="0" borderId="10" xfId="87" applyFont="1" applyBorder="1" applyAlignment="1">
      <alignment horizontal="center" vertical="top" wrapText="1"/>
    </xf>
    <xf numFmtId="49" fontId="33" fillId="0" borderId="10" xfId="87" applyNumberFormat="1" applyFont="1" applyBorder="1" applyAlignment="1">
      <alignment horizontal="center" vertical="center"/>
    </xf>
    <xf numFmtId="49" fontId="33" fillId="0" borderId="10" xfId="87" applyNumberFormat="1" applyFont="1" applyBorder="1" applyAlignment="1">
      <alignment horizontal="center" vertical="center" wrapText="1"/>
    </xf>
    <xf numFmtId="164" fontId="33" fillId="0" borderId="0" xfId="87" applyNumberFormat="1" applyFont="1" applyBorder="1" applyAlignment="1">
      <alignment horizontal="center" vertical="center" wrapText="1"/>
    </xf>
    <xf numFmtId="0" fontId="35" fillId="0" borderId="0" xfId="87" applyFont="1" applyBorder="1" applyAlignment="1">
      <alignment horizontal="left"/>
    </xf>
    <xf numFmtId="0" fontId="35" fillId="0" borderId="0" xfId="87" applyFont="1" applyBorder="1" applyAlignment="1">
      <alignment horizontal="right"/>
    </xf>
    <xf numFmtId="2" fontId="35" fillId="0" borderId="15" xfId="93" applyNumberFormat="1" applyFont="1" applyBorder="1" applyAlignment="1">
      <alignment horizontal="right"/>
    </xf>
    <xf numFmtId="2" fontId="35" fillId="0" borderId="17" xfId="93" applyNumberFormat="1" applyFont="1" applyBorder="1" applyAlignment="1">
      <alignment horizontal="right"/>
    </xf>
    <xf numFmtId="0" fontId="39" fillId="0" borderId="0" xfId="87" applyFont="1" applyBorder="1" applyAlignment="1">
      <alignment horizontal="left" vertical="top"/>
    </xf>
    <xf numFmtId="2" fontId="35" fillId="0" borderId="11" xfId="93" applyNumberFormat="1" applyFont="1" applyBorder="1" applyAlignment="1">
      <alignment horizontal="right"/>
    </xf>
    <xf numFmtId="2" fontId="35" fillId="0" borderId="12" xfId="93" applyNumberFormat="1" applyFont="1" applyBorder="1" applyAlignment="1">
      <alignment horizontal="right"/>
    </xf>
    <xf numFmtId="0" fontId="35" fillId="0" borderId="0" xfId="87" applyFont="1" applyBorder="1" applyAlignment="1">
      <alignment wrapText="1"/>
    </xf>
    <xf numFmtId="49" fontId="39" fillId="0" borderId="0" xfId="65" applyNumberFormat="1" applyFont="1" applyBorder="1" applyAlignment="1">
      <alignment horizontal="left" vertical="top"/>
    </xf>
    <xf numFmtId="0" fontId="33" fillId="0" borderId="0" xfId="87" applyFont="1" applyBorder="1" applyAlignment="1">
      <alignment wrapText="1"/>
    </xf>
    <xf numFmtId="0" fontId="33" fillId="0" borderId="0" xfId="87" applyFont="1" applyBorder="1" applyAlignment="1">
      <alignment horizontal="right"/>
    </xf>
    <xf numFmtId="2" fontId="33" fillId="0" borderId="11" xfId="93" applyNumberFormat="1" applyFont="1" applyBorder="1" applyAlignment="1">
      <alignment horizontal="right"/>
    </xf>
    <xf numFmtId="2" fontId="33" fillId="0" borderId="12" xfId="93" applyNumberFormat="1" applyFont="1" applyBorder="1" applyAlignment="1">
      <alignment horizontal="right"/>
    </xf>
    <xf numFmtId="0" fontId="35" fillId="0" borderId="0" xfId="87" applyFont="1" applyBorder="1"/>
    <xf numFmtId="0" fontId="38" fillId="0" borderId="0" xfId="65" applyNumberFormat="1" applyFont="1" applyBorder="1" applyAlignment="1">
      <alignment horizontal="left" vertical="top"/>
    </xf>
    <xf numFmtId="0" fontId="33" fillId="0" borderId="0" xfId="87" applyNumberFormat="1" applyFont="1" applyBorder="1" applyAlignment="1"/>
    <xf numFmtId="0" fontId="33" fillId="0" borderId="0" xfId="85" applyNumberFormat="1" applyFont="1" applyBorder="1" applyAlignment="1"/>
    <xf numFmtId="0" fontId="33" fillId="0" borderId="0" xfId="87" applyNumberFormat="1" applyFont="1" applyBorder="1"/>
    <xf numFmtId="0" fontId="38" fillId="0" borderId="0" xfId="65" applyNumberFormat="1" applyFont="1" applyBorder="1" applyAlignment="1">
      <alignment horizontal="left"/>
    </xf>
    <xf numFmtId="49" fontId="38" fillId="0" borderId="0" xfId="66" applyNumberFormat="1" applyFont="1" applyBorder="1" applyAlignment="1">
      <alignment vertical="center"/>
    </xf>
    <xf numFmtId="0" fontId="82" fillId="0" borderId="0" xfId="88" applyFont="1"/>
    <xf numFmtId="0" fontId="41" fillId="0" borderId="0" xfId="88" applyFont="1"/>
    <xf numFmtId="0" fontId="82" fillId="0" borderId="0" xfId="88" applyFont="1" applyAlignment="1">
      <alignment vertical="top"/>
    </xf>
    <xf numFmtId="0" fontId="84" fillId="0" borderId="0" xfId="88" applyFont="1" applyAlignment="1">
      <alignment vertical="top"/>
    </xf>
    <xf numFmtId="0" fontId="30" fillId="0" borderId="0" xfId="87" applyFont="1" applyAlignment="1">
      <alignment vertical="top"/>
    </xf>
    <xf numFmtId="0" fontId="95" fillId="0" borderId="0" xfId="87" applyFont="1"/>
    <xf numFmtId="0" fontId="83" fillId="0" borderId="0" xfId="87" applyFont="1" applyBorder="1" applyAlignment="1">
      <alignment wrapText="1"/>
    </xf>
    <xf numFmtId="0" fontId="83" fillId="0" borderId="0" xfId="87" applyFont="1" applyBorder="1"/>
    <xf numFmtId="0" fontId="33" fillId="0" borderId="0" xfId="87" applyFont="1" applyBorder="1" applyAlignment="1">
      <alignment horizontal="left" vertical="center"/>
    </xf>
    <xf numFmtId="0" fontId="33" fillId="0" borderId="12" xfId="87" applyFont="1" applyBorder="1" applyAlignment="1">
      <alignment horizontal="center" vertical="center"/>
    </xf>
    <xf numFmtId="0" fontId="33" fillId="0" borderId="11" xfId="87" applyFont="1" applyBorder="1" applyAlignment="1">
      <alignment horizontal="center" vertical="center"/>
    </xf>
    <xf numFmtId="0" fontId="33" fillId="0" borderId="0" xfId="87" applyFont="1" applyBorder="1" applyAlignment="1">
      <alignment horizontal="center" vertical="center"/>
    </xf>
    <xf numFmtId="49" fontId="38" fillId="0" borderId="0" xfId="66" applyNumberFormat="1" applyFont="1" applyBorder="1" applyAlignment="1">
      <alignment vertical="top" wrapText="1"/>
    </xf>
    <xf numFmtId="0" fontId="38" fillId="0" borderId="0" xfId="65" applyNumberFormat="1" applyFont="1" applyBorder="1" applyAlignment="1">
      <alignment horizontal="left" vertical="top" wrapText="1"/>
    </xf>
    <xf numFmtId="0" fontId="38" fillId="0" borderId="0" xfId="85" applyNumberFormat="1" applyFont="1" applyBorder="1" applyAlignment="1">
      <alignment vertical="top"/>
    </xf>
    <xf numFmtId="0" fontId="83" fillId="0" borderId="0" xfId="87" applyFont="1" applyAlignment="1">
      <alignment vertical="top"/>
    </xf>
    <xf numFmtId="0" fontId="33" fillId="0" borderId="0" xfId="85" applyNumberFormat="1" applyFont="1" applyBorder="1" applyAlignment="1">
      <alignment vertical="top"/>
    </xf>
    <xf numFmtId="0" fontId="38" fillId="0" borderId="0" xfId="66" applyNumberFormat="1" applyFont="1" applyBorder="1" applyAlignment="1">
      <alignment horizontal="left" vertical="center"/>
    </xf>
    <xf numFmtId="0" fontId="33" fillId="0" borderId="0" xfId="65" applyNumberFormat="1" applyFont="1" applyBorder="1" applyAlignment="1">
      <alignment horizontal="left" vertical="top" wrapText="1"/>
    </xf>
    <xf numFmtId="0" fontId="33" fillId="0" borderId="0" xfId="91" applyNumberFormat="1" applyFont="1" applyBorder="1" applyAlignment="1"/>
    <xf numFmtId="0" fontId="38" fillId="0" borderId="0" xfId="65" applyNumberFormat="1" applyFont="1" applyBorder="1" applyAlignment="1">
      <alignment horizontal="left" vertical="center"/>
    </xf>
    <xf numFmtId="0" fontId="38" fillId="0" borderId="0" xfId="66" applyNumberFormat="1" applyFont="1" applyBorder="1" applyAlignment="1">
      <alignment horizontal="left"/>
    </xf>
    <xf numFmtId="49" fontId="8" fillId="0" borderId="0" xfId="66" applyNumberFormat="1" applyFont="1" applyBorder="1" applyAlignment="1">
      <alignment horizontal="left"/>
    </xf>
    <xf numFmtId="0" fontId="41" fillId="0" borderId="0" xfId="87" applyFont="1" applyBorder="1" applyAlignment="1">
      <alignment horizontal="right"/>
    </xf>
    <xf numFmtId="0" fontId="8" fillId="0" borderId="0" xfId="87" applyFont="1" applyAlignment="1"/>
    <xf numFmtId="0" fontId="79" fillId="0" borderId="0" xfId="87" applyFont="1" applyAlignment="1"/>
    <xf numFmtId="0" fontId="95" fillId="0" borderId="0" xfId="87" applyFont="1" applyAlignment="1"/>
    <xf numFmtId="2" fontId="33" fillId="0" borderId="11" xfId="87" applyNumberFormat="1" applyFont="1" applyBorder="1" applyAlignment="1">
      <alignment horizontal="center" vertical="center"/>
    </xf>
    <xf numFmtId="2" fontId="33" fillId="0" borderId="12" xfId="87" applyNumberFormat="1" applyFont="1" applyBorder="1" applyAlignment="1">
      <alignment horizontal="center" vertical="center"/>
    </xf>
    <xf numFmtId="0" fontId="33" fillId="0" borderId="0" xfId="87" applyFont="1" applyBorder="1"/>
    <xf numFmtId="0" fontId="83" fillId="0" borderId="0" xfId="87" applyFont="1" applyAlignment="1">
      <alignment wrapText="1"/>
    </xf>
    <xf numFmtId="0" fontId="33" fillId="0" borderId="0" xfId="66" applyNumberFormat="1" applyFont="1" applyBorder="1"/>
    <xf numFmtId="0" fontId="33" fillId="0" borderId="0" xfId="65" applyNumberFormat="1" applyFont="1" applyBorder="1" applyAlignment="1">
      <alignment vertical="top" wrapText="1"/>
    </xf>
    <xf numFmtId="0" fontId="35" fillId="0" borderId="0" xfId="65" applyNumberFormat="1" applyFont="1" applyBorder="1" applyAlignment="1">
      <alignment wrapText="1"/>
    </xf>
    <xf numFmtId="0" fontId="39" fillId="0" borderId="0" xfId="66" applyNumberFormat="1" applyFont="1" applyBorder="1" applyAlignment="1">
      <alignment wrapText="1"/>
    </xf>
    <xf numFmtId="2" fontId="35" fillId="0" borderId="11" xfId="70" applyNumberFormat="1" applyFont="1" applyBorder="1" applyAlignment="1">
      <alignment horizontal="right"/>
    </xf>
    <xf numFmtId="2" fontId="33" fillId="0" borderId="11" xfId="87" applyNumberFormat="1" applyFont="1" applyBorder="1"/>
    <xf numFmtId="2" fontId="33" fillId="0" borderId="12" xfId="87" applyNumberFormat="1" applyFont="1" applyBorder="1"/>
    <xf numFmtId="0" fontId="33" fillId="0" borderId="0" xfId="65" applyNumberFormat="1" applyFont="1" applyBorder="1" applyAlignment="1">
      <alignment vertical="center" wrapText="1"/>
    </xf>
    <xf numFmtId="0" fontId="38" fillId="0" borderId="0" xfId="69" applyFont="1" applyBorder="1"/>
    <xf numFmtId="0" fontId="38" fillId="0" borderId="0" xfId="69" applyFont="1" applyBorder="1" applyAlignment="1">
      <alignment vertical="top"/>
    </xf>
    <xf numFmtId="49" fontId="8" fillId="0" borderId="0" xfId="66" applyNumberFormat="1" applyFont="1" applyBorder="1" applyAlignment="1">
      <alignment horizontal="left" vertical="top"/>
    </xf>
    <xf numFmtId="0" fontId="31" fillId="0" borderId="0" xfId="88" applyFont="1" applyAlignment="1"/>
    <xf numFmtId="0" fontId="40" fillId="0" borderId="0" xfId="88" applyFont="1" applyAlignment="1"/>
    <xf numFmtId="0" fontId="97" fillId="0" borderId="0" xfId="88" applyFont="1" applyAlignment="1"/>
    <xf numFmtId="0" fontId="97" fillId="0" borderId="0" xfId="88" applyFont="1"/>
    <xf numFmtId="0" fontId="32" fillId="0" borderId="0" xfId="88" applyFont="1" applyAlignment="1"/>
    <xf numFmtId="0" fontId="45" fillId="0" borderId="0" xfId="88" applyFont="1"/>
    <xf numFmtId="0" fontId="30" fillId="0" borderId="0" xfId="88" applyFont="1"/>
    <xf numFmtId="0" fontId="48" fillId="0" borderId="0" xfId="88" applyFont="1" applyAlignment="1"/>
    <xf numFmtId="0" fontId="35" fillId="0" borderId="0" xfId="88" applyNumberFormat="1" applyFont="1" applyBorder="1" applyAlignment="1">
      <alignment horizontal="left"/>
    </xf>
    <xf numFmtId="0" fontId="35" fillId="0" borderId="0" xfId="88" applyFont="1" applyBorder="1" applyAlignment="1">
      <alignment horizontal="right"/>
    </xf>
    <xf numFmtId="2" fontId="35" fillId="0" borderId="15" xfId="94" applyNumberFormat="1" applyFont="1" applyFill="1" applyBorder="1" applyAlignment="1">
      <alignment horizontal="right"/>
    </xf>
    <xf numFmtId="164" fontId="35" fillId="0" borderId="15" xfId="94" applyNumberFormat="1" applyFont="1" applyBorder="1" applyAlignment="1">
      <alignment horizontal="right"/>
    </xf>
    <xf numFmtId="164" fontId="35" fillId="0" borderId="15" xfId="95" applyNumberFormat="1" applyFont="1" applyBorder="1" applyAlignment="1">
      <alignment horizontal="right"/>
    </xf>
    <xf numFmtId="164" fontId="35" fillId="0" borderId="17" xfId="94" applyNumberFormat="1" applyFont="1" applyBorder="1" applyAlignment="1">
      <alignment horizontal="right"/>
    </xf>
    <xf numFmtId="0" fontId="39" fillId="0" borderId="0" xfId="88" applyNumberFormat="1" applyFont="1" applyBorder="1" applyAlignment="1">
      <alignment horizontal="left" vertical="top"/>
    </xf>
    <xf numFmtId="2" fontId="35" fillId="0" borderId="11" xfId="94" applyNumberFormat="1" applyFont="1" applyFill="1" applyBorder="1" applyAlignment="1">
      <alignment horizontal="right"/>
    </xf>
    <xf numFmtId="164" fontId="35" fillId="0" borderId="11" xfId="94" applyNumberFormat="1" applyFont="1" applyBorder="1" applyAlignment="1">
      <alignment horizontal="right"/>
    </xf>
    <xf numFmtId="164" fontId="35" fillId="0" borderId="11" xfId="95" applyNumberFormat="1" applyFont="1" applyBorder="1" applyAlignment="1">
      <alignment horizontal="right"/>
    </xf>
    <xf numFmtId="164" fontId="35" fillId="0" borderId="12" xfId="94" applyNumberFormat="1" applyFont="1" applyBorder="1" applyAlignment="1">
      <alignment horizontal="right"/>
    </xf>
    <xf numFmtId="0" fontId="35" fillId="0" borderId="0" xfId="88" applyNumberFormat="1" applyFont="1" applyBorder="1" applyAlignment="1">
      <alignment wrapText="1"/>
    </xf>
    <xf numFmtId="0" fontId="35" fillId="0" borderId="0" xfId="65" applyNumberFormat="1" applyFont="1" applyBorder="1" applyAlignment="1">
      <alignment horizontal="left"/>
    </xf>
    <xf numFmtId="0" fontId="39" fillId="0" borderId="0" xfId="65" applyNumberFormat="1" applyFont="1" applyBorder="1" applyAlignment="1">
      <alignment horizontal="left" vertical="top"/>
    </xf>
    <xf numFmtId="0" fontId="33" fillId="0" borderId="0" xfId="88" applyNumberFormat="1" applyFont="1" applyBorder="1" applyAlignment="1">
      <alignment wrapText="1"/>
    </xf>
    <xf numFmtId="0" fontId="33" fillId="0" borderId="0" xfId="88" applyFont="1" applyBorder="1" applyAlignment="1">
      <alignment horizontal="right"/>
    </xf>
    <xf numFmtId="2" fontId="33" fillId="0" borderId="11" xfId="94" applyNumberFormat="1" applyFont="1" applyFill="1" applyBorder="1" applyAlignment="1">
      <alignment horizontal="right"/>
    </xf>
    <xf numFmtId="164" fontId="33" fillId="0" borderId="11" xfId="94" applyNumberFormat="1" applyFont="1" applyBorder="1" applyAlignment="1">
      <alignment horizontal="right"/>
    </xf>
    <xf numFmtId="164" fontId="33" fillId="0" borderId="11" xfId="95" applyNumberFormat="1" applyFont="1" applyBorder="1" applyAlignment="1">
      <alignment horizontal="right"/>
    </xf>
    <xf numFmtId="164" fontId="33" fillId="0" borderId="12" xfId="94" applyNumberFormat="1" applyFont="1" applyBorder="1" applyAlignment="1">
      <alignment horizontal="right"/>
    </xf>
    <xf numFmtId="0" fontId="35" fillId="0" borderId="0" xfId="88" applyNumberFormat="1" applyFont="1" applyBorder="1"/>
    <xf numFmtId="0" fontId="33" fillId="0" borderId="0" xfId="88" applyNumberFormat="1" applyFont="1" applyBorder="1" applyAlignment="1"/>
    <xf numFmtId="0" fontId="33" fillId="0" borderId="0" xfId="88" applyNumberFormat="1" applyFont="1" applyBorder="1"/>
    <xf numFmtId="2" fontId="33" fillId="0" borderId="11" xfId="88" applyNumberFormat="1" applyFont="1" applyBorder="1"/>
    <xf numFmtId="164" fontId="33" fillId="0" borderId="11" xfId="88" applyNumberFormat="1" applyFont="1" applyBorder="1"/>
    <xf numFmtId="164" fontId="33" fillId="0" borderId="12" xfId="88" applyNumberFormat="1" applyFont="1" applyBorder="1"/>
    <xf numFmtId="0" fontId="33" fillId="0" borderId="0" xfId="88" applyFont="1" applyBorder="1" applyAlignment="1"/>
    <xf numFmtId="2" fontId="33" fillId="0" borderId="0" xfId="94" applyNumberFormat="1" applyFont="1" applyFill="1" applyBorder="1" applyAlignment="1">
      <alignment horizontal="right"/>
    </xf>
    <xf numFmtId="164" fontId="33" fillId="0" borderId="0" xfId="94" applyNumberFormat="1" applyFont="1" applyBorder="1" applyAlignment="1">
      <alignment horizontal="right"/>
    </xf>
    <xf numFmtId="164" fontId="33" fillId="0" borderId="0" xfId="95" applyNumberFormat="1" applyFont="1" applyBorder="1" applyAlignment="1">
      <alignment horizontal="right"/>
    </xf>
    <xf numFmtId="0" fontId="82" fillId="0" borderId="0" xfId="88" applyFont="1" applyAlignment="1"/>
    <xf numFmtId="0" fontId="70" fillId="0" borderId="0" xfId="88" applyFont="1" applyAlignment="1"/>
    <xf numFmtId="0" fontId="98" fillId="0" borderId="0" xfId="88" applyFont="1"/>
    <xf numFmtId="0" fontId="98" fillId="0" borderId="0" xfId="88" applyFont="1" applyAlignment="1"/>
    <xf numFmtId="0" fontId="45" fillId="0" borderId="0" xfId="88" applyFont="1" applyAlignment="1"/>
    <xf numFmtId="0" fontId="30" fillId="0" borderId="0" xfId="88" applyFont="1" applyAlignment="1"/>
    <xf numFmtId="0" fontId="40" fillId="0" borderId="0" xfId="88" applyFont="1" applyBorder="1" applyAlignment="1">
      <alignment wrapText="1"/>
    </xf>
    <xf numFmtId="0" fontId="40" fillId="0" borderId="0" xfId="88" applyFont="1" applyBorder="1"/>
    <xf numFmtId="0" fontId="33" fillId="0" borderId="15" xfId="88" applyFont="1" applyBorder="1" applyAlignment="1">
      <alignment horizontal="center" vertical="center" wrapText="1"/>
    </xf>
    <xf numFmtId="0" fontId="35" fillId="0" borderId="0" xfId="88" applyFont="1" applyBorder="1"/>
    <xf numFmtId="2" fontId="33" fillId="0" borderId="0" xfId="88" applyNumberFormat="1" applyFont="1" applyBorder="1"/>
    <xf numFmtId="0" fontId="33" fillId="0" borderId="12" xfId="88" applyFont="1" applyBorder="1"/>
    <xf numFmtId="0" fontId="40" fillId="0" borderId="0" xfId="88" applyFont="1" applyAlignment="1">
      <alignment wrapText="1"/>
    </xf>
    <xf numFmtId="0" fontId="33" fillId="0" borderId="11" xfId="88" applyFont="1" applyBorder="1"/>
    <xf numFmtId="164" fontId="33" fillId="0" borderId="11" xfId="60" applyNumberFormat="1" applyFont="1" applyBorder="1" applyAlignment="1">
      <alignment horizontal="right"/>
    </xf>
    <xf numFmtId="0" fontId="97" fillId="0" borderId="0" xfId="88" applyNumberFormat="1" applyFont="1"/>
    <xf numFmtId="0" fontId="33" fillId="0" borderId="0" xfId="65" applyNumberFormat="1" applyFont="1" applyBorder="1" applyAlignment="1">
      <alignment horizontal="left" vertical="top"/>
    </xf>
    <xf numFmtId="49" fontId="38" fillId="0" borderId="0" xfId="66" applyNumberFormat="1" applyFont="1" applyBorder="1" applyAlignment="1">
      <alignment vertical="top"/>
    </xf>
    <xf numFmtId="0" fontId="40" fillId="0" borderId="0" xfId="88" applyFont="1"/>
    <xf numFmtId="0" fontId="94" fillId="0" borderId="0" xfId="88" applyFont="1" applyAlignment="1">
      <alignment vertical="top"/>
    </xf>
    <xf numFmtId="0" fontId="94" fillId="0" borderId="0" xfId="88" applyFont="1"/>
    <xf numFmtId="0" fontId="35" fillId="0" borderId="0" xfId="88" applyFont="1" applyBorder="1" applyAlignment="1"/>
    <xf numFmtId="0" fontId="33" fillId="0" borderId="11" xfId="88" applyFont="1" applyBorder="1" applyAlignment="1"/>
    <xf numFmtId="0" fontId="33" fillId="0" borderId="11" xfId="88" applyFont="1" applyBorder="1" applyAlignment="1">
      <alignment vertical="center"/>
    </xf>
    <xf numFmtId="0" fontId="33" fillId="0" borderId="11" xfId="88" applyFont="1" applyBorder="1" applyAlignment="1">
      <alignment horizontal="center" vertical="center"/>
    </xf>
    <xf numFmtId="0" fontId="33" fillId="0" borderId="12" xfId="88" applyFont="1" applyBorder="1" applyAlignment="1">
      <alignment horizontal="center" vertical="center"/>
    </xf>
    <xf numFmtId="0" fontId="33" fillId="0" borderId="0" xfId="88" applyNumberFormat="1" applyFont="1" applyBorder="1" applyAlignment="1">
      <alignment vertical="top"/>
    </xf>
    <xf numFmtId="0" fontId="33" fillId="0" borderId="0" xfId="65" applyNumberFormat="1" applyFont="1" applyBorder="1" applyAlignment="1">
      <alignment horizontal="left" wrapText="1"/>
    </xf>
    <xf numFmtId="0" fontId="35" fillId="0" borderId="11" xfId="88" applyFont="1" applyBorder="1"/>
    <xf numFmtId="164" fontId="35" fillId="0" borderId="11" xfId="88" applyNumberFormat="1" applyFont="1" applyBorder="1"/>
    <xf numFmtId="164" fontId="35" fillId="0" borderId="12" xfId="88" applyNumberFormat="1" applyFont="1" applyBorder="1"/>
    <xf numFmtId="164" fontId="97" fillId="0" borderId="0" xfId="88" applyNumberFormat="1" applyFont="1"/>
    <xf numFmtId="0" fontId="31" fillId="0" borderId="0" xfId="89" applyFont="1" applyAlignment="1">
      <alignment horizontal="left" vertical="top"/>
    </xf>
    <xf numFmtId="0" fontId="41" fillId="0" borderId="0" xfId="89" applyFont="1" applyAlignment="1">
      <alignment horizontal="left" vertical="top"/>
    </xf>
    <xf numFmtId="2" fontId="41" fillId="0" borderId="0" xfId="89" applyNumberFormat="1" applyFont="1" applyBorder="1" applyAlignment="1">
      <alignment horizontal="left"/>
    </xf>
    <xf numFmtId="164" fontId="41" fillId="0" borderId="0" xfId="89" applyNumberFormat="1" applyFont="1" applyBorder="1" applyAlignment="1">
      <alignment horizontal="left"/>
    </xf>
    <xf numFmtId="164" fontId="41" fillId="0" borderId="0" xfId="89" applyNumberFormat="1" applyFont="1" applyAlignment="1">
      <alignment horizontal="left"/>
    </xf>
    <xf numFmtId="164" fontId="41" fillId="0" borderId="0" xfId="89" applyNumberFormat="1" applyFont="1" applyBorder="1"/>
    <xf numFmtId="0" fontId="40" fillId="0" borderId="0" xfId="89" applyFont="1" applyBorder="1"/>
    <xf numFmtId="0" fontId="41" fillId="0" borderId="0" xfId="89" applyFont="1" applyBorder="1"/>
    <xf numFmtId="0" fontId="41" fillId="0" borderId="0" xfId="89" applyFont="1" applyBorder="1" applyAlignment="1">
      <alignment horizontal="right"/>
    </xf>
    <xf numFmtId="0" fontId="41" fillId="0" borderId="0" xfId="89" applyFont="1"/>
    <xf numFmtId="0" fontId="32" fillId="0" borderId="0" xfId="89" applyFont="1" applyBorder="1" applyAlignment="1">
      <alignment horizontal="left" vertical="center"/>
    </xf>
    <xf numFmtId="0" fontId="43" fillId="0" borderId="0" xfId="89" applyFont="1" applyBorder="1" applyAlignment="1">
      <alignment horizontal="left" vertical="top"/>
    </xf>
    <xf numFmtId="2" fontId="41" fillId="0" borderId="0" xfId="89" applyNumberFormat="1" applyFont="1" applyBorder="1"/>
    <xf numFmtId="164" fontId="43" fillId="0" borderId="0" xfId="89" applyNumberFormat="1" applyFont="1" applyBorder="1"/>
    <xf numFmtId="0" fontId="45" fillId="0" borderId="0" xfId="89" applyFont="1" applyBorder="1"/>
    <xf numFmtId="0" fontId="43" fillId="0" borderId="0" xfId="89" applyFont="1" applyBorder="1"/>
    <xf numFmtId="0" fontId="43" fillId="0" borderId="0" xfId="89" applyFont="1" applyBorder="1" applyAlignment="1">
      <alignment horizontal="right"/>
    </xf>
    <xf numFmtId="0" fontId="43" fillId="0" borderId="0" xfId="89" applyFont="1"/>
    <xf numFmtId="0" fontId="48" fillId="0" borderId="0" xfId="89" applyFont="1" applyBorder="1" applyAlignment="1">
      <alignment horizontal="left"/>
    </xf>
    <xf numFmtId="0" fontId="43" fillId="0" borderId="0" xfId="89" applyFont="1" applyBorder="1" applyAlignment="1">
      <alignment horizontal="left"/>
    </xf>
    <xf numFmtId="2" fontId="43" fillId="0" borderId="0" xfId="89" applyNumberFormat="1" applyFont="1" applyBorder="1" applyAlignment="1"/>
    <xf numFmtId="164" fontId="43" fillId="0" borderId="0" xfId="89" applyNumberFormat="1" applyFont="1" applyBorder="1" applyAlignment="1"/>
    <xf numFmtId="0" fontId="48" fillId="0" borderId="0" xfId="89" applyFont="1" applyBorder="1" applyAlignment="1">
      <alignment horizontal="left" vertical="top"/>
    </xf>
    <xf numFmtId="164" fontId="33" fillId="0" borderId="15" xfId="88" applyNumberFormat="1" applyFont="1" applyBorder="1" applyAlignment="1">
      <alignment horizontal="center" vertical="center" wrapText="1"/>
    </xf>
    <xf numFmtId="0" fontId="40" fillId="0" borderId="0" xfId="89" applyFont="1" applyBorder="1" applyAlignment="1">
      <alignment vertical="center"/>
    </xf>
    <xf numFmtId="0" fontId="41" fillId="0" borderId="0" xfId="89" applyFont="1" applyBorder="1" applyAlignment="1">
      <alignment vertical="center"/>
    </xf>
    <xf numFmtId="0" fontId="41" fillId="0" borderId="0" xfId="89" applyFont="1" applyAlignment="1">
      <alignment vertical="center"/>
    </xf>
    <xf numFmtId="0" fontId="35" fillId="0" borderId="0" xfId="89" applyNumberFormat="1" applyFont="1" applyBorder="1" applyAlignment="1"/>
    <xf numFmtId="2" fontId="35" fillId="0" borderId="11" xfId="51" applyNumberFormat="1" applyFont="1" applyFill="1" applyBorder="1" applyAlignment="1">
      <alignment horizontal="right"/>
    </xf>
    <xf numFmtId="164" fontId="35" fillId="0" borderId="11" xfId="96" applyNumberFormat="1" applyFont="1" applyFill="1" applyBorder="1" applyAlignment="1">
      <alignment horizontal="right"/>
    </xf>
    <xf numFmtId="164" fontId="35" fillId="0" borderId="11" xfId="51" applyNumberFormat="1" applyFont="1" applyFill="1" applyBorder="1" applyAlignment="1">
      <alignment horizontal="right"/>
    </xf>
    <xf numFmtId="164" fontId="35" fillId="0" borderId="12" xfId="97" applyNumberFormat="1" applyFont="1" applyFill="1" applyBorder="1" applyAlignment="1">
      <alignment horizontal="right"/>
    </xf>
    <xf numFmtId="164" fontId="40" fillId="0" borderId="0" xfId="89" applyNumberFormat="1" applyFont="1" applyBorder="1" applyAlignment="1"/>
    <xf numFmtId="0" fontId="99" fillId="0" borderId="0" xfId="50" applyFont="1" applyBorder="1" applyAlignment="1">
      <alignment horizontal="right"/>
    </xf>
    <xf numFmtId="0" fontId="39" fillId="0" borderId="0" xfId="89" applyNumberFormat="1" applyFont="1" applyBorder="1" applyAlignment="1">
      <alignment vertical="top"/>
    </xf>
    <xf numFmtId="2" fontId="33" fillId="0" borderId="11" xfId="98" applyNumberFormat="1" applyFont="1" applyBorder="1" applyAlignment="1">
      <alignment horizontal="right"/>
    </xf>
    <xf numFmtId="164" fontId="33" fillId="0" borderId="11" xfId="98" applyNumberFormat="1" applyFont="1" applyBorder="1" applyAlignment="1">
      <alignment horizontal="right"/>
    </xf>
    <xf numFmtId="164" fontId="33" fillId="0" borderId="11" xfId="98" applyNumberFormat="1" applyFont="1" applyBorder="1" applyAlignment="1" applyProtection="1">
      <alignment horizontal="right"/>
    </xf>
    <xf numFmtId="164" fontId="33" fillId="0" borderId="12" xfId="98" applyNumberFormat="1" applyFont="1" applyBorder="1" applyAlignment="1">
      <alignment horizontal="right"/>
    </xf>
    <xf numFmtId="0" fontId="99" fillId="0" borderId="0" xfId="50" applyFont="1" applyBorder="1" applyAlignment="1">
      <alignment horizontal="center" vertical="center" wrapText="1"/>
    </xf>
    <xf numFmtId="2" fontId="41" fillId="0" borderId="11" xfId="89" applyNumberFormat="1" applyFont="1" applyBorder="1"/>
    <xf numFmtId="164" fontId="41" fillId="0" borderId="11" xfId="89" applyNumberFormat="1" applyFont="1" applyBorder="1"/>
    <xf numFmtId="164" fontId="41" fillId="0" borderId="12" xfId="89" applyNumberFormat="1" applyFont="1" applyBorder="1"/>
    <xf numFmtId="2" fontId="33" fillId="0" borderId="11" xfId="89" applyNumberFormat="1" applyFont="1" applyBorder="1"/>
    <xf numFmtId="164" fontId="33" fillId="0" borderId="11" xfId="89" applyNumberFormat="1" applyFont="1" applyBorder="1"/>
    <xf numFmtId="164" fontId="33" fillId="0" borderId="12" xfId="89" applyNumberFormat="1" applyFont="1" applyBorder="1"/>
    <xf numFmtId="2" fontId="33" fillId="0" borderId="11" xfId="89" applyNumberFormat="1" applyFont="1" applyBorder="1" applyAlignment="1">
      <alignment horizontal="right"/>
    </xf>
    <xf numFmtId="164" fontId="33" fillId="0" borderId="11" xfId="89" applyNumberFormat="1" applyFont="1" applyBorder="1" applyAlignment="1">
      <alignment horizontal="right"/>
    </xf>
    <xf numFmtId="164" fontId="33" fillId="0" borderId="12" xfId="89" applyNumberFormat="1" applyFont="1" applyBorder="1" applyAlignment="1">
      <alignment horizontal="right"/>
    </xf>
    <xf numFmtId="0" fontId="33" fillId="0" borderId="0" xfId="89" applyNumberFormat="1" applyFont="1" applyBorder="1" applyAlignment="1"/>
    <xf numFmtId="2" fontId="33" fillId="0" borderId="11" xfId="51" applyNumberFormat="1" applyFont="1" applyFill="1" applyBorder="1" applyAlignment="1">
      <alignment horizontal="right"/>
    </xf>
    <xf numFmtId="164" fontId="33" fillId="0" borderId="11" xfId="96" applyNumberFormat="1" applyFont="1" applyFill="1" applyBorder="1" applyAlignment="1">
      <alignment horizontal="right"/>
    </xf>
    <xf numFmtId="164" fontId="33" fillId="0" borderId="11" xfId="51" applyNumberFormat="1" applyFont="1" applyFill="1" applyBorder="1" applyAlignment="1">
      <alignment horizontal="right"/>
    </xf>
    <xf numFmtId="164" fontId="33" fillId="0" borderId="12" xfId="97" applyNumberFormat="1" applyFont="1" applyFill="1" applyBorder="1" applyAlignment="1">
      <alignment horizontal="right"/>
    </xf>
    <xf numFmtId="0" fontId="41" fillId="0" borderId="0" xfId="89" applyFont="1" applyAlignment="1">
      <alignment horizontal="right"/>
    </xf>
    <xf numFmtId="0" fontId="100" fillId="0" borderId="0" xfId="50" applyFont="1" applyBorder="1"/>
    <xf numFmtId="164" fontId="33" fillId="0" borderId="12" xfId="99" applyNumberFormat="1" applyFont="1" applyFill="1" applyBorder="1" applyAlignment="1">
      <alignment horizontal="right"/>
    </xf>
    <xf numFmtId="2" fontId="33" fillId="0" borderId="11" xfId="98" applyNumberFormat="1" applyFont="1" applyFill="1" applyBorder="1" applyAlignment="1">
      <alignment horizontal="right"/>
    </xf>
    <xf numFmtId="2" fontId="33" fillId="0" borderId="11" xfId="100" applyNumberFormat="1" applyFont="1" applyFill="1" applyBorder="1" applyAlignment="1">
      <alignment horizontal="right"/>
    </xf>
    <xf numFmtId="164" fontId="33" fillId="0" borderId="11" xfId="100" applyNumberFormat="1" applyFont="1" applyBorder="1" applyAlignment="1">
      <alignment horizontal="right"/>
    </xf>
    <xf numFmtId="164" fontId="33" fillId="0" borderId="12" xfId="100" applyNumberFormat="1" applyFont="1" applyBorder="1" applyAlignment="1">
      <alignment horizontal="right"/>
    </xf>
    <xf numFmtId="0" fontId="83" fillId="0" borderId="0" xfId="84" applyFont="1" applyAlignment="1">
      <alignment horizontal="left"/>
    </xf>
    <xf numFmtId="164" fontId="41" fillId="0" borderId="0" xfId="84" applyNumberFormat="1" applyFont="1" applyBorder="1" applyAlignment="1"/>
    <xf numFmtId="0" fontId="83" fillId="0" borderId="0" xfId="84" applyFont="1" applyAlignment="1">
      <alignment horizontal="left" vertical="top"/>
    </xf>
    <xf numFmtId="164" fontId="41" fillId="0" borderId="0" xfId="84" applyNumberFormat="1" applyFont="1" applyBorder="1" applyAlignment="1">
      <alignment vertical="top"/>
    </xf>
    <xf numFmtId="0" fontId="83" fillId="0" borderId="0" xfId="84" applyFont="1" applyBorder="1" applyAlignment="1">
      <alignment horizontal="left"/>
    </xf>
    <xf numFmtId="164" fontId="41" fillId="0" borderId="0" xfId="84" applyNumberFormat="1" applyFont="1" applyBorder="1"/>
    <xf numFmtId="0" fontId="84" fillId="0" borderId="0" xfId="84" applyFont="1" applyAlignment="1">
      <alignment horizontal="left" vertical="top"/>
    </xf>
    <xf numFmtId="164" fontId="8" fillId="0" borderId="0" xfId="50" applyNumberFormat="1" applyFont="1" applyBorder="1" applyAlignment="1">
      <alignment vertical="top"/>
    </xf>
    <xf numFmtId="164" fontId="40" fillId="0" borderId="0" xfId="89" applyNumberFormat="1" applyFont="1" applyBorder="1" applyAlignment="1">
      <alignment vertical="top"/>
    </xf>
    <xf numFmtId="0" fontId="41" fillId="0" borderId="0" xfId="89" applyFont="1" applyBorder="1" applyAlignment="1">
      <alignment vertical="top"/>
    </xf>
    <xf numFmtId="0" fontId="41" fillId="0" borderId="0" xfId="89" applyFont="1" applyAlignment="1">
      <alignment vertical="top"/>
    </xf>
    <xf numFmtId="0" fontId="31" fillId="0" borderId="0" xfId="89" applyFont="1" applyAlignment="1">
      <alignment horizontal="left"/>
    </xf>
    <xf numFmtId="0" fontId="32" fillId="0" borderId="0" xfId="89" applyFont="1" applyBorder="1" applyAlignment="1">
      <alignment horizontal="left" vertical="top"/>
    </xf>
    <xf numFmtId="2" fontId="43" fillId="0" borderId="0" xfId="89" applyNumberFormat="1" applyFont="1" applyBorder="1"/>
    <xf numFmtId="164" fontId="40" fillId="0" borderId="0" xfId="89" applyNumberFormat="1" applyFont="1" applyBorder="1" applyAlignment="1">
      <alignment vertical="center"/>
    </xf>
    <xf numFmtId="2" fontId="33" fillId="0" borderId="12" xfId="98" applyNumberFormat="1" applyFont="1" applyBorder="1" applyAlignment="1">
      <alignment horizontal="right"/>
    </xf>
    <xf numFmtId="2" fontId="33" fillId="0" borderId="11" xfId="89" applyNumberFormat="1" applyFont="1" applyBorder="1" applyAlignment="1"/>
    <xf numFmtId="2" fontId="33" fillId="0" borderId="12" xfId="89" applyNumberFormat="1" applyFont="1" applyBorder="1" applyAlignment="1"/>
    <xf numFmtId="164" fontId="33" fillId="0" borderId="11" xfId="89" applyNumberFormat="1" applyFont="1" applyBorder="1" applyAlignment="1"/>
    <xf numFmtId="164" fontId="33" fillId="0" borderId="12" xfId="89" applyNumberFormat="1" applyFont="1" applyBorder="1" applyAlignment="1"/>
    <xf numFmtId="164" fontId="33" fillId="0" borderId="12" xfId="97" applyNumberFormat="1" applyFont="1" applyFill="1" applyBorder="1"/>
    <xf numFmtId="2" fontId="33" fillId="0" borderId="12" xfId="89" applyNumberFormat="1" applyFont="1" applyBorder="1"/>
    <xf numFmtId="0" fontId="82" fillId="0" borderId="0" xfId="89" applyFont="1" applyAlignment="1">
      <alignment horizontal="left" vertical="center" wrapText="1"/>
    </xf>
    <xf numFmtId="0" fontId="41" fillId="0" borderId="0" xfId="89" applyFont="1" applyAlignment="1">
      <alignment horizontal="left" vertical="top" wrapText="1"/>
    </xf>
    <xf numFmtId="2" fontId="41" fillId="0" borderId="0" xfId="89" applyNumberFormat="1" applyFont="1"/>
    <xf numFmtId="164" fontId="41" fillId="0" borderId="0" xfId="89" applyNumberFormat="1" applyFont="1"/>
    <xf numFmtId="0" fontId="31" fillId="0" borderId="0" xfId="89" applyFont="1" applyAlignment="1">
      <alignment horizontal="left" vertical="center"/>
    </xf>
    <xf numFmtId="0" fontId="32" fillId="0" borderId="0" xfId="89" applyFont="1" applyBorder="1" applyAlignment="1">
      <alignment horizontal="left"/>
    </xf>
    <xf numFmtId="0" fontId="48" fillId="0" borderId="0" xfId="89" applyFont="1" applyBorder="1" applyAlignment="1">
      <alignment horizontal="left" vertical="center"/>
    </xf>
    <xf numFmtId="2" fontId="33" fillId="0" borderId="11" xfId="101" applyNumberFormat="1" applyFont="1" applyFill="1" applyBorder="1" applyAlignment="1">
      <alignment horizontal="right"/>
    </xf>
    <xf numFmtId="164" fontId="33" fillId="0" borderId="11" xfId="101" applyNumberFormat="1" applyFont="1" applyFill="1" applyBorder="1" applyAlignment="1">
      <alignment horizontal="right"/>
    </xf>
    <xf numFmtId="164" fontId="33" fillId="0" borderId="12" xfId="97" applyNumberFormat="1" applyFont="1" applyFill="1" applyBorder="1" applyAlignment="1"/>
    <xf numFmtId="2" fontId="33" fillId="0" borderId="11" xfId="84" applyNumberFormat="1" applyFont="1" applyBorder="1" applyAlignment="1"/>
    <xf numFmtId="164" fontId="33" fillId="0" borderId="11" xfId="84" applyNumberFormat="1" applyFont="1" applyBorder="1" applyAlignment="1"/>
    <xf numFmtId="164" fontId="33" fillId="0" borderId="12" xfId="60" applyNumberFormat="1" applyFont="1" applyBorder="1"/>
    <xf numFmtId="0" fontId="101" fillId="0" borderId="0" xfId="80" applyFont="1" applyAlignment="1">
      <alignment vertical="center"/>
    </xf>
    <xf numFmtId="0" fontId="102" fillId="0" borderId="0" xfId="80" applyFont="1" applyAlignment="1">
      <alignment vertical="center"/>
    </xf>
    <xf numFmtId="2" fontId="33" fillId="0" borderId="11" xfId="96" applyNumberFormat="1" applyFont="1" applyFill="1" applyBorder="1"/>
    <xf numFmtId="164" fontId="33" fillId="0" borderId="11" xfId="96" applyNumberFormat="1" applyFont="1" applyFill="1" applyBorder="1"/>
    <xf numFmtId="0" fontId="103" fillId="0" borderId="0" xfId="80" applyFont="1" applyAlignment="1">
      <alignment vertical="center"/>
    </xf>
    <xf numFmtId="164" fontId="35" fillId="0" borderId="12" xfId="97" applyNumberFormat="1" applyFont="1" applyFill="1" applyBorder="1"/>
    <xf numFmtId="164" fontId="33" fillId="0" borderId="11" xfId="98" applyNumberFormat="1" applyFont="1" applyBorder="1" applyAlignment="1" applyProtection="1"/>
    <xf numFmtId="164" fontId="33" fillId="0" borderId="12" xfId="98" applyNumberFormat="1" applyFont="1" applyBorder="1" applyAlignment="1"/>
    <xf numFmtId="164" fontId="33" fillId="0" borderId="11" xfId="98" applyNumberFormat="1" applyFont="1" applyBorder="1" applyAlignment="1"/>
    <xf numFmtId="164" fontId="33" fillId="0" borderId="12" xfId="99" applyNumberFormat="1" applyFont="1" applyFill="1" applyBorder="1"/>
    <xf numFmtId="49" fontId="93" fillId="0" borderId="0" xfId="84" applyNumberFormat="1" applyFont="1" applyBorder="1" applyAlignment="1">
      <alignment horizontal="left"/>
    </xf>
    <xf numFmtId="49" fontId="104" fillId="0" borderId="0" xfId="84" applyNumberFormat="1" applyFont="1" applyBorder="1" applyAlignment="1">
      <alignment horizontal="left"/>
    </xf>
    <xf numFmtId="2" fontId="8" fillId="0" borderId="0" xfId="98" applyNumberFormat="1" applyFont="1" applyFill="1" applyBorder="1" applyAlignment="1">
      <alignment horizontal="right"/>
    </xf>
    <xf numFmtId="164" fontId="8" fillId="0" borderId="0" xfId="98" applyNumberFormat="1" applyFont="1" applyBorder="1" applyAlignment="1">
      <alignment horizontal="right"/>
    </xf>
    <xf numFmtId="2" fontId="33" fillId="0" borderId="11" xfId="51" applyNumberFormat="1" applyFont="1" applyFill="1" applyBorder="1"/>
    <xf numFmtId="164" fontId="33" fillId="0" borderId="11" xfId="51" applyNumberFormat="1" applyFont="1" applyFill="1" applyBorder="1"/>
    <xf numFmtId="2" fontId="33" fillId="0" borderId="11" xfId="89" applyNumberFormat="1" applyFont="1" applyBorder="1" applyAlignment="1">
      <alignment horizontal="left"/>
    </xf>
    <xf numFmtId="2" fontId="33" fillId="0" borderId="12" xfId="51" applyNumberFormat="1" applyFont="1" applyFill="1" applyBorder="1" applyAlignment="1">
      <alignment horizontal="right"/>
    </xf>
    <xf numFmtId="164" fontId="33" fillId="0" borderId="12" xfId="51" applyNumberFormat="1" applyFont="1" applyFill="1" applyBorder="1"/>
    <xf numFmtId="164" fontId="33" fillId="0" borderId="12" xfId="81" applyNumberFormat="1" applyFont="1" applyFill="1" applyBorder="1"/>
    <xf numFmtId="164" fontId="33" fillId="0" borderId="12" xfId="97" applyNumberFormat="1" applyFont="1" applyFill="1" applyBorder="1" applyAlignment="1">
      <alignment horizontal="right" vertical="center" wrapText="1"/>
    </xf>
    <xf numFmtId="0" fontId="33" fillId="0" borderId="11" xfId="89" applyFont="1" applyBorder="1"/>
    <xf numFmtId="164" fontId="33" fillId="0" borderId="12" xfId="51" applyNumberFormat="1" applyFont="1" applyFill="1" applyBorder="1" applyAlignment="1">
      <alignment horizontal="right"/>
    </xf>
    <xf numFmtId="2" fontId="33" fillId="0" borderId="11" xfId="89" applyNumberFormat="1" applyFont="1" applyBorder="1" applyAlignment="1">
      <alignment horizontal="center"/>
    </xf>
    <xf numFmtId="164" fontId="33" fillId="0" borderId="11" xfId="89" applyNumberFormat="1" applyFont="1" applyBorder="1" applyAlignment="1">
      <alignment horizontal="center"/>
    </xf>
    <xf numFmtId="164" fontId="33" fillId="0" borderId="11" xfId="96" applyNumberFormat="1" applyFont="1" applyFill="1" applyBorder="1" applyAlignment="1">
      <alignment horizontal="right" wrapText="1"/>
    </xf>
    <xf numFmtId="164" fontId="33" fillId="0" borderId="12" xfId="103" applyNumberFormat="1" applyFont="1" applyFill="1" applyBorder="1" applyAlignment="1">
      <alignment horizontal="right"/>
    </xf>
    <xf numFmtId="164" fontId="35" fillId="0" borderId="11" xfId="101" applyNumberFormat="1" applyFont="1" applyFill="1" applyBorder="1" applyAlignment="1">
      <alignment horizontal="right"/>
    </xf>
    <xf numFmtId="164" fontId="35" fillId="0" borderId="12" xfId="99" applyNumberFormat="1" applyFont="1" applyFill="1" applyBorder="1" applyAlignment="1">
      <alignment horizontal="right"/>
    </xf>
    <xf numFmtId="164" fontId="33" fillId="0" borderId="12" xfId="104" applyNumberFormat="1" applyFont="1" applyFill="1" applyBorder="1" applyAlignment="1">
      <alignment horizontal="right"/>
    </xf>
    <xf numFmtId="0" fontId="106" fillId="0" borderId="0" xfId="89" applyFont="1" applyBorder="1" applyAlignment="1">
      <alignment horizontal="left" vertical="top"/>
    </xf>
    <xf numFmtId="2" fontId="106" fillId="0" borderId="0" xfId="89" applyNumberFormat="1" applyFont="1" applyBorder="1"/>
    <xf numFmtId="164" fontId="106" fillId="0" borderId="0" xfId="89" applyNumberFormat="1" applyFont="1" applyBorder="1"/>
    <xf numFmtId="164" fontId="107" fillId="0" borderId="0" xfId="89" applyNumberFormat="1" applyFont="1" applyBorder="1" applyAlignment="1"/>
    <xf numFmtId="0" fontId="93" fillId="0" borderId="0" xfId="89" applyFont="1" applyBorder="1"/>
    <xf numFmtId="0" fontId="93" fillId="0" borderId="0" xfId="89" applyFont="1"/>
    <xf numFmtId="0" fontId="93" fillId="0" borderId="0" xfId="89" applyFont="1" applyAlignment="1">
      <alignment horizontal="right"/>
    </xf>
    <xf numFmtId="2" fontId="33" fillId="0" borderId="11" xfId="84" applyNumberFormat="1" applyFont="1" applyBorder="1" applyAlignment="1">
      <alignment vertical="top"/>
    </xf>
    <xf numFmtId="164" fontId="33" fillId="0" borderId="11" xfId="84" applyNumberFormat="1" applyFont="1" applyBorder="1" applyAlignment="1">
      <alignment vertical="top"/>
    </xf>
    <xf numFmtId="0" fontId="41" fillId="0" borderId="0" xfId="89" applyFont="1" applyBorder="1" applyAlignment="1">
      <alignment horizontal="left" vertical="top" wrapText="1"/>
    </xf>
    <xf numFmtId="0" fontId="40" fillId="0" borderId="0" xfId="89" applyFont="1"/>
    <xf numFmtId="2" fontId="35" fillId="0" borderId="15" xfId="67" applyNumberFormat="1" applyFont="1" applyFill="1" applyBorder="1"/>
    <xf numFmtId="2" fontId="35" fillId="0" borderId="17" xfId="67" applyNumberFormat="1" applyFont="1" applyFill="1" applyBorder="1"/>
    <xf numFmtId="2" fontId="72" fillId="0" borderId="11" xfId="67" applyNumberFormat="1" applyFont="1" applyFill="1" applyBorder="1"/>
    <xf numFmtId="0" fontId="33" fillId="0" borderId="11" xfId="69" applyFont="1" applyBorder="1" applyAlignment="1">
      <alignment horizontal="right"/>
    </xf>
    <xf numFmtId="0" fontId="64" fillId="0" borderId="0" xfId="0" applyFont="1" applyBorder="1"/>
    <xf numFmtId="0" fontId="45" fillId="0" borderId="0" xfId="69" applyFont="1" applyBorder="1" applyAlignment="1">
      <alignment vertical="top"/>
    </xf>
    <xf numFmtId="0" fontId="2" fillId="0" borderId="0" xfId="83" applyFont="1" applyBorder="1"/>
    <xf numFmtId="0" fontId="33" fillId="0" borderId="15" xfId="88" applyFont="1" applyBorder="1" applyAlignment="1">
      <alignment horizontal="center" vertical="center" wrapText="1"/>
    </xf>
    <xf numFmtId="2" fontId="33" fillId="0" borderId="12" xfId="70" applyNumberFormat="1" applyFont="1" applyBorder="1" applyAlignment="1">
      <alignment horizontal="right"/>
    </xf>
    <xf numFmtId="2" fontId="40" fillId="0" borderId="12" xfId="84" applyNumberFormat="1" applyFont="1" applyBorder="1"/>
    <xf numFmtId="0" fontId="33" fillId="0" borderId="11" xfId="105" applyFont="1" applyBorder="1" applyAlignment="1">
      <alignment horizontal="right"/>
    </xf>
    <xf numFmtId="0" fontId="33" fillId="0" borderId="12" xfId="105" applyFont="1" applyBorder="1" applyAlignment="1">
      <alignment horizontal="right"/>
    </xf>
    <xf numFmtId="0" fontId="75" fillId="0" borderId="0" xfId="50" applyFont="1" applyBorder="1" applyAlignment="1">
      <alignment horizontal="right"/>
    </xf>
    <xf numFmtId="0" fontId="108" fillId="0" borderId="0" xfId="50" applyFont="1" applyBorder="1" applyAlignment="1">
      <alignment horizontal="right"/>
    </xf>
    <xf numFmtId="164" fontId="35" fillId="0" borderId="12" xfId="50" applyNumberFormat="1" applyFont="1" applyFill="1" applyBorder="1"/>
    <xf numFmtId="0" fontId="109" fillId="0" borderId="11" xfId="67" applyFont="1" applyBorder="1" applyAlignment="1">
      <alignment horizontal="right"/>
    </xf>
    <xf numFmtId="0" fontId="109" fillId="0" borderId="12" xfId="67" applyFont="1" applyBorder="1" applyAlignment="1">
      <alignment horizontal="right"/>
    </xf>
    <xf numFmtId="0" fontId="33" fillId="0" borderId="0" xfId="69" applyFont="1" applyBorder="1" applyAlignment="1">
      <alignment horizontal="right"/>
    </xf>
    <xf numFmtId="0" fontId="35" fillId="0" borderId="11" xfId="105" applyFont="1" applyBorder="1" applyAlignment="1">
      <alignment horizontal="right"/>
    </xf>
    <xf numFmtId="0" fontId="33" fillId="0" borderId="0" xfId="105" applyFont="1" applyBorder="1" applyAlignment="1">
      <alignment horizontal="right"/>
    </xf>
    <xf numFmtId="0" fontId="33" fillId="0" borderId="0" xfId="85" applyFont="1" applyBorder="1" applyAlignment="1"/>
    <xf numFmtId="2" fontId="33" fillId="0" borderId="0" xfId="87" applyNumberFormat="1" applyFont="1" applyBorder="1" applyAlignment="1">
      <alignment horizontal="right"/>
    </xf>
    <xf numFmtId="164" fontId="33" fillId="0" borderId="0" xfId="70" applyNumberFormat="1" applyFont="1" applyBorder="1" applyAlignment="1">
      <alignment horizontal="right"/>
    </xf>
    <xf numFmtId="2" fontId="33" fillId="0" borderId="0" xfId="93" applyNumberFormat="1" applyFont="1" applyBorder="1" applyAlignment="1">
      <alignment horizontal="right"/>
    </xf>
    <xf numFmtId="0" fontId="48" fillId="0" borderId="0" xfId="88" applyFont="1" applyAlignment="1">
      <alignment vertical="top"/>
    </xf>
    <xf numFmtId="0" fontId="39" fillId="0" borderId="0" xfId="50" applyNumberFormat="1" applyFont="1" applyBorder="1" applyAlignment="1">
      <alignment vertical="top"/>
    </xf>
    <xf numFmtId="0" fontId="33" fillId="0" borderId="0" xfId="50" applyNumberFormat="1" applyFont="1" applyAlignment="1">
      <alignment vertical="top"/>
    </xf>
    <xf numFmtId="0" fontId="38" fillId="0" borderId="0" xfId="50" applyNumberFormat="1" applyFont="1" applyAlignment="1">
      <alignment vertical="top"/>
    </xf>
    <xf numFmtId="2" fontId="35" fillId="0" borderId="11" xfId="90" applyNumberFormat="1" applyFont="1" applyBorder="1" applyAlignment="1">
      <alignment horizontal="right"/>
    </xf>
    <xf numFmtId="2" fontId="35" fillId="0" borderId="12" xfId="90" applyNumberFormat="1" applyFont="1" applyBorder="1" applyAlignment="1">
      <alignment horizontal="right"/>
    </xf>
    <xf numFmtId="0" fontId="110" fillId="0" borderId="0" xfId="84" applyNumberFormat="1" applyFont="1" applyBorder="1" applyAlignment="1"/>
    <xf numFmtId="0" fontId="110" fillId="0" borderId="0" xfId="84" applyNumberFormat="1" applyFont="1" applyBorder="1" applyAlignment="1">
      <alignment horizontal="left"/>
    </xf>
    <xf numFmtId="0" fontId="35" fillId="0" borderId="0" xfId="84" applyNumberFormat="1" applyFont="1" applyBorder="1" applyAlignment="1">
      <alignment horizontal="left" vertical="top"/>
    </xf>
    <xf numFmtId="164" fontId="35" fillId="0" borderId="11" xfId="84" applyNumberFormat="1" applyFont="1" applyBorder="1"/>
    <xf numFmtId="2" fontId="35" fillId="0" borderId="11" xfId="84" applyNumberFormat="1" applyFont="1" applyBorder="1"/>
    <xf numFmtId="2" fontId="35" fillId="0" borderId="12" xfId="84" applyNumberFormat="1" applyFont="1" applyBorder="1"/>
    <xf numFmtId="0" fontId="35" fillId="0" borderId="12" xfId="105" applyFont="1" applyBorder="1" applyAlignment="1">
      <alignment horizontal="right"/>
    </xf>
    <xf numFmtId="2" fontId="35" fillId="0" borderId="11" xfId="84" applyNumberFormat="1" applyFont="1" applyBorder="1" applyAlignment="1">
      <alignment horizontal="right"/>
    </xf>
    <xf numFmtId="2" fontId="35" fillId="0" borderId="12" xfId="84" applyNumberFormat="1" applyFont="1" applyBorder="1" applyAlignment="1">
      <alignment horizontal="right"/>
    </xf>
    <xf numFmtId="164" fontId="35" fillId="0" borderId="11" xfId="84" applyNumberFormat="1" applyFont="1" applyBorder="1" applyAlignment="1">
      <alignment horizontal="right" wrapText="1"/>
    </xf>
    <xf numFmtId="0" fontId="35" fillId="0" borderId="0" xfId="88" applyFont="1" applyBorder="1" applyAlignment="1">
      <alignment horizontal="right" vertical="center"/>
    </xf>
    <xf numFmtId="2" fontId="35" fillId="0" borderId="11" xfId="94" applyNumberFormat="1" applyFont="1" applyFill="1" applyBorder="1" applyAlignment="1">
      <alignment horizontal="right" vertical="center"/>
    </xf>
    <xf numFmtId="164" fontId="35" fillId="0" borderId="11" xfId="94" applyNumberFormat="1" applyFont="1" applyBorder="1" applyAlignment="1">
      <alignment horizontal="right" vertical="center"/>
    </xf>
    <xf numFmtId="164" fontId="35" fillId="0" borderId="11" xfId="95" applyNumberFormat="1" applyFont="1" applyBorder="1" applyAlignment="1">
      <alignment horizontal="right" vertical="center"/>
    </xf>
    <xf numFmtId="164" fontId="35" fillId="0" borderId="12" xfId="94" applyNumberFormat="1" applyFont="1" applyBorder="1" applyAlignment="1">
      <alignment horizontal="right" vertical="center"/>
    </xf>
    <xf numFmtId="0" fontId="33" fillId="0" borderId="0" xfId="88" applyFont="1" applyBorder="1" applyAlignment="1">
      <alignment horizontal="right" vertical="center"/>
    </xf>
    <xf numFmtId="2" fontId="33" fillId="0" borderId="11" xfId="94" applyNumberFormat="1" applyFont="1" applyFill="1" applyBorder="1" applyAlignment="1">
      <alignment horizontal="right" vertical="center"/>
    </xf>
    <xf numFmtId="164" fontId="33" fillId="0" borderId="11" xfId="94" applyNumberFormat="1" applyFont="1" applyBorder="1" applyAlignment="1">
      <alignment horizontal="right" vertical="center"/>
    </xf>
    <xf numFmtId="164" fontId="33" fillId="0" borderId="11" xfId="95" applyNumberFormat="1" applyFont="1" applyBorder="1" applyAlignment="1">
      <alignment horizontal="right" vertical="center"/>
    </xf>
    <xf numFmtId="164" fontId="33" fillId="0" borderId="12" xfId="94" applyNumberFormat="1" applyFont="1" applyBorder="1" applyAlignment="1">
      <alignment horizontal="right" vertical="center"/>
    </xf>
    <xf numFmtId="0" fontId="38" fillId="0" borderId="0" xfId="66" applyNumberFormat="1" applyFont="1" applyBorder="1" applyAlignment="1">
      <alignment vertical="center"/>
    </xf>
    <xf numFmtId="164" fontId="33" fillId="0" borderId="11" xfId="94" applyNumberFormat="1" applyFont="1" applyBorder="1" applyAlignment="1">
      <alignment vertical="center"/>
    </xf>
    <xf numFmtId="164" fontId="33" fillId="0" borderId="12" xfId="94" applyNumberFormat="1" applyFont="1" applyBorder="1" applyAlignment="1">
      <alignment vertical="center"/>
    </xf>
    <xf numFmtId="2" fontId="43" fillId="0" borderId="11" xfId="89" applyNumberFormat="1" applyFont="1" applyBorder="1"/>
    <xf numFmtId="164" fontId="43" fillId="0" borderId="11" xfId="89" applyNumberFormat="1" applyFont="1" applyBorder="1"/>
    <xf numFmtId="164" fontId="43" fillId="0" borderId="12" xfId="89" applyNumberFormat="1" applyFont="1" applyBorder="1"/>
    <xf numFmtId="164" fontId="45" fillId="0" borderId="0" xfId="89" applyNumberFormat="1" applyFont="1" applyBorder="1" applyAlignment="1"/>
    <xf numFmtId="0" fontId="100" fillId="0" borderId="0" xfId="50" applyFont="1" applyBorder="1" applyAlignment="1">
      <alignment horizontal="center" vertical="center" wrapText="1"/>
    </xf>
    <xf numFmtId="0" fontId="100" fillId="0" borderId="0" xfId="50" applyFont="1" applyBorder="1" applyAlignment="1">
      <alignment horizontal="right"/>
    </xf>
    <xf numFmtId="0" fontId="35" fillId="0" borderId="0" xfId="84" applyNumberFormat="1" applyFont="1" applyBorder="1" applyAlignment="1">
      <alignment vertical="top"/>
    </xf>
    <xf numFmtId="2" fontId="35" fillId="0" borderId="11" xfId="89" applyNumberFormat="1" applyFont="1" applyBorder="1"/>
    <xf numFmtId="164" fontId="35" fillId="0" borderId="11" xfId="89" applyNumberFormat="1" applyFont="1" applyBorder="1"/>
    <xf numFmtId="164" fontId="35" fillId="0" borderId="12" xfId="89" applyNumberFormat="1" applyFont="1" applyBorder="1"/>
    <xf numFmtId="2" fontId="35" fillId="0" borderId="11" xfId="89" applyNumberFormat="1" applyFont="1" applyBorder="1" applyAlignment="1">
      <alignment horizontal="right"/>
    </xf>
    <xf numFmtId="164" fontId="35" fillId="0" borderId="11" xfId="98" applyNumberFormat="1" applyFont="1" applyBorder="1" applyAlignment="1">
      <alignment horizontal="right"/>
    </xf>
    <xf numFmtId="164" fontId="35" fillId="0" borderId="11" xfId="89" applyNumberFormat="1" applyFont="1" applyBorder="1" applyAlignment="1">
      <alignment horizontal="right"/>
    </xf>
    <xf numFmtId="164" fontId="35" fillId="0" borderId="12" xfId="89" applyNumberFormat="1" applyFont="1" applyBorder="1" applyAlignment="1">
      <alignment horizontal="right"/>
    </xf>
    <xf numFmtId="0" fontId="43" fillId="0" borderId="0" xfId="89" applyFont="1" applyAlignment="1">
      <alignment horizontal="right"/>
    </xf>
    <xf numFmtId="2" fontId="35" fillId="0" borderId="11" xfId="89" applyNumberFormat="1" applyFont="1" applyBorder="1" applyAlignment="1"/>
    <xf numFmtId="164" fontId="35" fillId="0" borderId="11" xfId="89" applyNumberFormat="1" applyFont="1" applyBorder="1" applyAlignment="1"/>
    <xf numFmtId="164" fontId="35" fillId="0" borderId="12" xfId="89" applyNumberFormat="1" applyFont="1" applyBorder="1" applyAlignment="1"/>
    <xf numFmtId="0" fontId="41" fillId="0" borderId="11" xfId="89" applyFont="1" applyBorder="1"/>
    <xf numFmtId="0" fontId="41" fillId="0" borderId="12" xfId="89" applyFont="1" applyBorder="1"/>
    <xf numFmtId="2" fontId="35" fillId="0" borderId="11" xfId="101" applyNumberFormat="1" applyFont="1" applyFill="1" applyBorder="1" applyAlignment="1">
      <alignment horizontal="right"/>
    </xf>
    <xf numFmtId="164" fontId="35" fillId="0" borderId="12" xfId="81" applyNumberFormat="1" applyFont="1" applyFill="1" applyBorder="1"/>
    <xf numFmtId="164" fontId="35" fillId="0" borderId="12" xfId="102" applyNumberFormat="1" applyFont="1" applyFill="1" applyBorder="1" applyAlignment="1">
      <alignment horizontal="right"/>
    </xf>
    <xf numFmtId="2" fontId="35" fillId="0" borderId="11" xfId="51" applyNumberFormat="1" applyFont="1" applyFill="1" applyBorder="1"/>
    <xf numFmtId="164" fontId="35" fillId="0" borderId="11" xfId="96" applyNumberFormat="1" applyFont="1" applyFill="1" applyBorder="1"/>
    <xf numFmtId="164" fontId="35" fillId="0" borderId="11" xfId="51" applyNumberFormat="1" applyFont="1" applyFill="1" applyBorder="1"/>
    <xf numFmtId="164" fontId="35" fillId="0" borderId="12" xfId="51" applyNumberFormat="1" applyFont="1" applyFill="1" applyBorder="1"/>
    <xf numFmtId="2" fontId="35" fillId="0" borderId="11" xfId="96" applyNumberFormat="1" applyFont="1" applyFill="1" applyBorder="1" applyAlignment="1">
      <alignment horizontal="right"/>
    </xf>
    <xf numFmtId="164" fontId="35" fillId="0" borderId="11" xfId="96" applyNumberFormat="1" applyFont="1" applyFill="1" applyBorder="1" applyAlignment="1">
      <alignment horizontal="right" wrapText="1"/>
    </xf>
    <xf numFmtId="164" fontId="35" fillId="0" borderId="12" xfId="103" applyNumberFormat="1" applyFont="1" applyFill="1" applyBorder="1" applyAlignment="1">
      <alignment horizontal="right"/>
    </xf>
    <xf numFmtId="164" fontId="35" fillId="0" borderId="12" xfId="99" applyNumberFormat="1" applyFont="1" applyFill="1" applyBorder="1"/>
    <xf numFmtId="164" fontId="33" fillId="0" borderId="0" xfId="90" applyNumberFormat="1" applyFont="1" applyBorder="1" applyAlignment="1">
      <alignment horizontal="right"/>
    </xf>
    <xf numFmtId="2" fontId="33" fillId="0" borderId="0" xfId="90" applyNumberFormat="1" applyFont="1" applyBorder="1" applyAlignment="1">
      <alignment horizontal="right"/>
    </xf>
    <xf numFmtId="0" fontId="32" fillId="0" borderId="0" xfId="88" applyFont="1" applyAlignment="1">
      <alignment vertical="top"/>
    </xf>
    <xf numFmtId="0" fontId="33" fillId="0" borderId="23" xfId="69" applyFont="1" applyBorder="1" applyAlignment="1">
      <alignment horizontal="center" vertical="center"/>
    </xf>
    <xf numFmtId="0" fontId="84" fillId="0" borderId="0" xfId="86" applyFont="1" applyBorder="1" applyAlignment="1">
      <alignment horizontal="left"/>
    </xf>
    <xf numFmtId="0" fontId="93" fillId="0" borderId="0" xfId="86" applyFont="1" applyBorder="1" applyAlignment="1">
      <alignment horizontal="left"/>
    </xf>
    <xf numFmtId="0" fontId="93" fillId="0" borderId="0" xfId="86" applyFont="1" applyAlignment="1"/>
    <xf numFmtId="0" fontId="95" fillId="0" borderId="0" xfId="86" applyFont="1" applyAlignment="1">
      <alignment wrapText="1"/>
    </xf>
    <xf numFmtId="0" fontId="84" fillId="0" borderId="0" xfId="88" applyFont="1"/>
    <xf numFmtId="0" fontId="84" fillId="0" borderId="0" xfId="88" applyFont="1" applyAlignment="1">
      <alignment vertical="center"/>
    </xf>
    <xf numFmtId="0" fontId="82" fillId="0" borderId="0" xfId="89" applyFont="1" applyAlignment="1">
      <alignment horizontal="left" wrapText="1"/>
    </xf>
    <xf numFmtId="0" fontId="41" fillId="0" borderId="0" xfId="89" applyFont="1" applyAlignment="1"/>
    <xf numFmtId="0" fontId="66" fillId="0" borderId="0" xfId="85" applyFont="1" applyAlignment="1"/>
    <xf numFmtId="0" fontId="66" fillId="0" borderId="0" xfId="50" applyFont="1" applyAlignment="1"/>
    <xf numFmtId="0" fontId="66" fillId="0" borderId="0" xfId="86" applyFont="1" applyAlignment="1"/>
    <xf numFmtId="0" fontId="35" fillId="0" borderId="0" xfId="50" applyFont="1" applyAlignment="1">
      <alignment horizontal="center" vertical="center" wrapText="1"/>
    </xf>
    <xf numFmtId="0" fontId="35" fillId="0" borderId="0" xfId="50" applyFont="1" applyAlignment="1">
      <alignment horizontal="center" vertical="center"/>
    </xf>
    <xf numFmtId="0" fontId="33" fillId="0" borderId="23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 wrapText="1"/>
    </xf>
    <xf numFmtId="0" fontId="35" fillId="0" borderId="0" xfId="50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 wrapText="1"/>
    </xf>
    <xf numFmtId="0" fontId="33" fillId="0" borderId="0" xfId="50" applyFont="1" applyBorder="1" applyAlignment="1">
      <alignment horizontal="center" vertical="center" wrapText="1"/>
    </xf>
    <xf numFmtId="0" fontId="33" fillId="0" borderId="13" xfId="50" applyFont="1" applyBorder="1" applyAlignment="1">
      <alignment horizontal="center" vertical="center" wrapText="1"/>
    </xf>
    <xf numFmtId="0" fontId="33" fillId="0" borderId="15" xfId="50" applyFont="1" applyBorder="1" applyAlignment="1">
      <alignment horizontal="center" vertical="center" wrapText="1"/>
    </xf>
    <xf numFmtId="0" fontId="33" fillId="0" borderId="11" xfId="50" applyFont="1" applyBorder="1" applyAlignment="1">
      <alignment horizontal="center" vertical="center" wrapText="1"/>
    </xf>
    <xf numFmtId="0" fontId="33" fillId="0" borderId="22" xfId="50" applyFont="1" applyBorder="1" applyAlignment="1">
      <alignment horizontal="center" vertical="center" wrapText="1"/>
    </xf>
    <xf numFmtId="0" fontId="33" fillId="0" borderId="19" xfId="50" applyFont="1" applyBorder="1" applyAlignment="1">
      <alignment horizontal="center" vertical="center"/>
    </xf>
    <xf numFmtId="0" fontId="33" fillId="0" borderId="23" xfId="50" applyFont="1" applyBorder="1" applyAlignment="1">
      <alignment horizontal="center" vertical="center"/>
    </xf>
    <xf numFmtId="0" fontId="33" fillId="0" borderId="21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 wrapText="1"/>
    </xf>
    <xf numFmtId="0" fontId="33" fillId="0" borderId="20" xfId="65" applyFont="1" applyBorder="1" applyAlignment="1">
      <alignment horizontal="center" vertical="center" wrapText="1"/>
    </xf>
    <xf numFmtId="0" fontId="33" fillId="0" borderId="20" xfId="50" applyFont="1" applyBorder="1" applyAlignment="1">
      <alignment vertical="center" wrapText="1"/>
    </xf>
    <xf numFmtId="0" fontId="33" fillId="0" borderId="13" xfId="50" applyFont="1" applyBorder="1" applyAlignment="1">
      <alignment vertical="center" wrapText="1"/>
    </xf>
    <xf numFmtId="0" fontId="33" fillId="0" borderId="19" xfId="65" applyFont="1" applyBorder="1" applyAlignment="1">
      <alignment horizontal="center" vertical="center"/>
    </xf>
    <xf numFmtId="0" fontId="33" fillId="0" borderId="23" xfId="65" applyFont="1" applyBorder="1" applyAlignment="1">
      <alignment horizontal="center" vertical="center"/>
    </xf>
    <xf numFmtId="0" fontId="33" fillId="0" borderId="20" xfId="50" applyFont="1" applyBorder="1" applyAlignment="1">
      <alignment horizontal="center" vertical="center"/>
    </xf>
    <xf numFmtId="0" fontId="33" fillId="0" borderId="13" xfId="50" applyFont="1" applyBorder="1" applyAlignment="1">
      <alignment horizontal="center" vertical="center"/>
    </xf>
    <xf numFmtId="0" fontId="33" fillId="0" borderId="19" xfId="65" applyFont="1" applyBorder="1" applyAlignment="1">
      <alignment horizontal="center" vertical="center" wrapText="1"/>
    </xf>
    <xf numFmtId="0" fontId="33" fillId="0" borderId="23" xfId="65" applyFont="1" applyBorder="1" applyAlignment="1">
      <alignment horizontal="center" vertical="center" wrapText="1"/>
    </xf>
    <xf numFmtId="0" fontId="32" fillId="0" borderId="0" xfId="50" applyFont="1" applyAlignment="1"/>
    <xf numFmtId="0" fontId="46" fillId="0" borderId="0" xfId="83" applyFont="1" applyAlignment="1"/>
    <xf numFmtId="0" fontId="48" fillId="0" borderId="0" xfId="50" applyFont="1" applyAlignment="1"/>
    <xf numFmtId="0" fontId="49" fillId="0" borderId="0" xfId="83" applyFont="1" applyAlignment="1"/>
    <xf numFmtId="0" fontId="33" fillId="0" borderId="18" xfId="65" applyFont="1" applyBorder="1" applyAlignment="1">
      <alignment horizontal="center" vertical="center" wrapText="1"/>
    </xf>
    <xf numFmtId="0" fontId="47" fillId="0" borderId="0" xfId="83" applyFont="1" applyAlignment="1"/>
    <xf numFmtId="0" fontId="33" fillId="0" borderId="20" xfId="67" applyFont="1" applyBorder="1" applyAlignment="1">
      <alignment horizontal="center" vertical="center" wrapText="1"/>
    </xf>
    <xf numFmtId="0" fontId="33" fillId="0" borderId="0" xfId="67" applyFont="1" applyBorder="1" applyAlignment="1">
      <alignment horizontal="center" vertical="center"/>
    </xf>
    <xf numFmtId="0" fontId="33" fillId="0" borderId="0" xfId="50" applyFont="1" applyBorder="1" applyAlignment="1">
      <alignment horizontal="center" vertical="center"/>
    </xf>
    <xf numFmtId="0" fontId="33" fillId="0" borderId="13" xfId="67" applyFont="1" applyBorder="1" applyAlignment="1">
      <alignment horizontal="center" vertical="center"/>
    </xf>
    <xf numFmtId="0" fontId="33" fillId="0" borderId="17" xfId="50" applyFont="1" applyBorder="1" applyAlignment="1">
      <alignment horizontal="center" vertical="center"/>
    </xf>
    <xf numFmtId="0" fontId="33" fillId="0" borderId="16" xfId="50" applyFont="1" applyBorder="1" applyAlignment="1">
      <alignment horizontal="center" vertical="center" wrapText="1"/>
    </xf>
    <xf numFmtId="0" fontId="33" fillId="0" borderId="14" xfId="50" applyFont="1" applyBorder="1" applyAlignment="1">
      <alignment horizontal="center" vertical="center" wrapText="1"/>
    </xf>
    <xf numFmtId="0" fontId="33" fillId="0" borderId="19" xfId="68" applyFont="1" applyBorder="1" applyAlignment="1">
      <alignment horizontal="center" vertical="center" wrapText="1"/>
    </xf>
    <xf numFmtId="0" fontId="33" fillId="0" borderId="23" xfId="68" applyFont="1" applyBorder="1" applyAlignment="1">
      <alignment horizontal="center" vertical="center"/>
    </xf>
    <xf numFmtId="0" fontId="33" fillId="0" borderId="19" xfId="67" applyFont="1" applyBorder="1" applyAlignment="1">
      <alignment horizontal="center" vertical="center"/>
    </xf>
    <xf numFmtId="0" fontId="33" fillId="0" borderId="23" xfId="67" applyFont="1" applyBorder="1" applyAlignment="1">
      <alignment horizontal="center" vertical="center"/>
    </xf>
    <xf numFmtId="0" fontId="33" fillId="0" borderId="12" xfId="50" applyFont="1" applyBorder="1" applyAlignment="1">
      <alignment horizontal="center" vertical="center" wrapText="1"/>
    </xf>
    <xf numFmtId="0" fontId="33" fillId="0" borderId="10" xfId="50" applyFont="1" applyBorder="1" applyAlignment="1">
      <alignment horizontal="center" vertical="center" wrapText="1"/>
    </xf>
    <xf numFmtId="0" fontId="33" fillId="0" borderId="17" xfId="68" applyFont="1" applyBorder="1" applyAlignment="1">
      <alignment horizontal="center" vertical="center" wrapText="1"/>
    </xf>
    <xf numFmtId="0" fontId="33" fillId="0" borderId="20" xfId="68" applyFont="1" applyBorder="1" applyAlignment="1">
      <alignment horizontal="center" vertical="center"/>
    </xf>
    <xf numFmtId="0" fontId="33" fillId="0" borderId="20" xfId="84" applyFont="1" applyBorder="1" applyAlignment="1">
      <alignment horizontal="center" vertical="center" wrapText="1"/>
    </xf>
    <xf numFmtId="0" fontId="56" fillId="0" borderId="20" xfId="80" applyFont="1" applyBorder="1" applyAlignment="1">
      <alignment vertical="center"/>
    </xf>
    <xf numFmtId="0" fontId="33" fillId="0" borderId="13" xfId="84" applyFont="1" applyBorder="1" applyAlignment="1">
      <alignment vertical="center"/>
    </xf>
    <xf numFmtId="0" fontId="56" fillId="0" borderId="13" xfId="80" applyFont="1" applyBorder="1" applyAlignment="1">
      <alignment vertical="center"/>
    </xf>
    <xf numFmtId="2" fontId="33" fillId="0" borderId="19" xfId="84" applyNumberFormat="1" applyFont="1" applyBorder="1" applyAlignment="1">
      <alignment horizontal="center" vertical="center" wrapText="1"/>
    </xf>
    <xf numFmtId="2" fontId="33" fillId="0" borderId="23" xfId="84" applyNumberFormat="1" applyFont="1" applyBorder="1" applyAlignment="1">
      <alignment horizontal="center" vertical="center" wrapText="1"/>
    </xf>
    <xf numFmtId="2" fontId="33" fillId="0" borderId="18" xfId="84" applyNumberFormat="1" applyFont="1" applyBorder="1" applyAlignment="1">
      <alignment horizontal="center" vertical="center" wrapText="1"/>
    </xf>
    <xf numFmtId="0" fontId="33" fillId="0" borderId="19" xfId="84" applyFont="1" applyBorder="1" applyAlignment="1">
      <alignment horizontal="center" vertical="center" wrapText="1"/>
    </xf>
    <xf numFmtId="0" fontId="33" fillId="0" borderId="23" xfId="84" applyFont="1" applyBorder="1" applyAlignment="1">
      <alignment horizontal="center"/>
    </xf>
    <xf numFmtId="0" fontId="33" fillId="0" borderId="23" xfId="84" applyFont="1" applyBorder="1" applyAlignment="1">
      <alignment horizontal="center" vertical="center" wrapText="1"/>
    </xf>
    <xf numFmtId="0" fontId="35" fillId="0" borderId="0" xfId="84" applyFont="1" applyBorder="1" applyAlignment="1">
      <alignment horizontal="center" vertical="center" wrapText="1"/>
    </xf>
    <xf numFmtId="0" fontId="35" fillId="0" borderId="0" xfId="84" applyFont="1" applyBorder="1" applyAlignment="1">
      <alignment horizontal="center" vertical="center"/>
    </xf>
    <xf numFmtId="0" fontId="33" fillId="0" borderId="0" xfId="84" applyFont="1" applyAlignment="1">
      <alignment vertical="center"/>
    </xf>
    <xf numFmtId="0" fontId="33" fillId="0" borderId="0" xfId="84" applyFont="1" applyBorder="1" applyAlignment="1">
      <alignment vertical="center"/>
    </xf>
    <xf numFmtId="49" fontId="35" fillId="0" borderId="0" xfId="84" applyNumberFormat="1" applyFont="1" applyBorder="1" applyAlignment="1">
      <alignment horizontal="center" vertical="center" wrapText="1"/>
    </xf>
    <xf numFmtId="49" fontId="35" fillId="0" borderId="0" xfId="84" applyNumberFormat="1" applyFont="1" applyBorder="1" applyAlignment="1">
      <alignment horizontal="center" vertical="center"/>
    </xf>
    <xf numFmtId="49" fontId="35" fillId="0" borderId="0" xfId="65" applyNumberFormat="1" applyFont="1" applyBorder="1" applyAlignment="1">
      <alignment horizontal="center" vertical="center" wrapText="1"/>
    </xf>
    <xf numFmtId="49" fontId="35" fillId="0" borderId="0" xfId="65" applyNumberFormat="1" applyFont="1" applyBorder="1" applyAlignment="1">
      <alignment horizontal="center" vertical="center"/>
    </xf>
    <xf numFmtId="0" fontId="38" fillId="0" borderId="17" xfId="85" applyFont="1" applyBorder="1" applyAlignment="1">
      <alignment horizontal="center" vertical="center" wrapText="1"/>
    </xf>
    <xf numFmtId="0" fontId="33" fillId="0" borderId="12" xfId="85" applyFont="1" applyBorder="1" applyAlignment="1">
      <alignment horizontal="center" vertical="center" wrapText="1"/>
    </xf>
    <xf numFmtId="0" fontId="33" fillId="0" borderId="21" xfId="85" applyFont="1" applyBorder="1" applyAlignment="1">
      <alignment horizontal="center" vertical="center" wrapText="1"/>
    </xf>
    <xf numFmtId="0" fontId="72" fillId="0" borderId="15" xfId="85" applyFont="1" applyBorder="1" applyAlignment="1">
      <alignment horizontal="center" vertical="center" wrapText="1"/>
    </xf>
    <xf numFmtId="0" fontId="72" fillId="0" borderId="11" xfId="85" applyFont="1" applyBorder="1" applyAlignment="1">
      <alignment horizontal="center" vertical="center" wrapText="1"/>
    </xf>
    <xf numFmtId="0" fontId="72" fillId="0" borderId="22" xfId="85" applyFont="1" applyBorder="1" applyAlignment="1">
      <alignment horizontal="center" vertical="center" wrapText="1"/>
    </xf>
    <xf numFmtId="0" fontId="33" fillId="0" borderId="15" xfId="85" applyFont="1" applyBorder="1" applyAlignment="1">
      <alignment horizontal="center" vertical="center" wrapText="1"/>
    </xf>
    <xf numFmtId="0" fontId="33" fillId="0" borderId="11" xfId="85" applyFont="1" applyBorder="1" applyAlignment="1">
      <alignment horizontal="center" vertical="center" wrapText="1"/>
    </xf>
    <xf numFmtId="49" fontId="33" fillId="0" borderId="15" xfId="86" applyNumberFormat="1" applyFont="1" applyBorder="1" applyAlignment="1">
      <alignment horizontal="center" vertical="center" wrapText="1"/>
    </xf>
    <xf numFmtId="49" fontId="33" fillId="0" borderId="11" xfId="86" applyNumberFormat="1" applyFont="1" applyBorder="1" applyAlignment="1">
      <alignment horizontal="center" vertical="center" wrapText="1"/>
    </xf>
    <xf numFmtId="0" fontId="31" fillId="0" borderId="0" xfId="85" applyFont="1" applyAlignment="1"/>
    <xf numFmtId="0" fontId="31" fillId="0" borderId="0" xfId="50" applyFont="1" applyAlignment="1"/>
    <xf numFmtId="0" fontId="48" fillId="0" borderId="0" xfId="85" applyFont="1" applyAlignment="1"/>
    <xf numFmtId="0" fontId="33" fillId="0" borderId="16" xfId="85" applyFont="1" applyBorder="1" applyAlignment="1">
      <alignment horizontal="center" vertical="center" wrapText="1"/>
    </xf>
    <xf numFmtId="0" fontId="33" fillId="0" borderId="10" xfId="50" applyFont="1" applyBorder="1" applyAlignment="1">
      <alignment horizontal="center" vertical="center"/>
    </xf>
    <xf numFmtId="0" fontId="33" fillId="0" borderId="17" xfId="85" applyFont="1" applyBorder="1" applyAlignment="1">
      <alignment horizontal="center" vertical="center" wrapText="1"/>
    </xf>
    <xf numFmtId="0" fontId="33" fillId="0" borderId="20" xfId="85" applyFont="1" applyBorder="1" applyAlignment="1">
      <alignment horizontal="center" vertical="center" wrapText="1"/>
    </xf>
    <xf numFmtId="0" fontId="33" fillId="0" borderId="0" xfId="85" applyFont="1" applyBorder="1" applyAlignment="1">
      <alignment horizontal="center" vertical="center" wrapText="1"/>
    </xf>
    <xf numFmtId="0" fontId="33" fillId="0" borderId="13" xfId="85" applyFont="1" applyBorder="1" applyAlignment="1">
      <alignment horizontal="center" vertical="center" wrapText="1"/>
    </xf>
    <xf numFmtId="49" fontId="33" fillId="0" borderId="15" xfId="85" applyNumberFormat="1" applyFont="1" applyBorder="1" applyAlignment="1">
      <alignment horizontal="center" vertical="center" wrapText="1"/>
    </xf>
    <xf numFmtId="49" fontId="33" fillId="0" borderId="11" xfId="85" applyNumberFormat="1" applyFont="1" applyBorder="1" applyAlignment="1">
      <alignment horizontal="center" vertical="center" wrapText="1"/>
    </xf>
    <xf numFmtId="49" fontId="72" fillId="0" borderId="15" xfId="85" applyNumberFormat="1" applyFont="1" applyBorder="1" applyAlignment="1">
      <alignment horizontal="center" vertical="center" wrapText="1"/>
    </xf>
    <xf numFmtId="0" fontId="72" fillId="0" borderId="11" xfId="60" applyFont="1" applyBorder="1" applyAlignment="1">
      <alignment horizontal="center" vertical="center" wrapText="1"/>
    </xf>
    <xf numFmtId="0" fontId="72" fillId="0" borderId="22" xfId="60" applyFont="1" applyBorder="1" applyAlignment="1">
      <alignment horizontal="center" vertical="center" wrapText="1"/>
    </xf>
    <xf numFmtId="0" fontId="48" fillId="0" borderId="0" xfId="85" applyFont="1" applyBorder="1" applyAlignment="1"/>
    <xf numFmtId="0" fontId="82" fillId="0" borderId="0" xfId="50" applyFont="1" applyBorder="1" applyAlignment="1">
      <alignment horizontal="left" wrapText="1"/>
    </xf>
    <xf numFmtId="0" fontId="84" fillId="0" borderId="0" xfId="50" applyFont="1" applyBorder="1" applyAlignment="1">
      <alignment horizontal="left" wrapText="1"/>
    </xf>
    <xf numFmtId="0" fontId="31" fillId="0" borderId="0" xfId="86" applyFont="1" applyAlignment="1"/>
    <xf numFmtId="0" fontId="48" fillId="0" borderId="0" xfId="86" applyFont="1" applyAlignment="1"/>
    <xf numFmtId="0" fontId="33" fillId="0" borderId="16" xfId="86" applyFont="1" applyBorder="1" applyAlignment="1">
      <alignment horizontal="center" vertical="center" wrapText="1"/>
    </xf>
    <xf numFmtId="0" fontId="33" fillId="0" borderId="10" xfId="86" applyFont="1" applyBorder="1" applyAlignment="1">
      <alignment horizontal="center" vertical="center" wrapText="1"/>
    </xf>
    <xf numFmtId="0" fontId="33" fillId="0" borderId="14" xfId="86" applyFont="1" applyBorder="1" applyAlignment="1">
      <alignment horizontal="center" vertical="center" wrapText="1"/>
    </xf>
    <xf numFmtId="0" fontId="33" fillId="0" borderId="17" xfId="86" applyFont="1" applyBorder="1" applyAlignment="1">
      <alignment horizontal="center" vertical="center" wrapText="1"/>
    </xf>
    <xf numFmtId="0" fontId="33" fillId="0" borderId="20" xfId="86" applyFont="1" applyBorder="1" applyAlignment="1">
      <alignment horizontal="center" vertical="center" wrapText="1"/>
    </xf>
    <xf numFmtId="0" fontId="33" fillId="0" borderId="12" xfId="86" applyFont="1" applyBorder="1" applyAlignment="1">
      <alignment horizontal="center" vertical="center" wrapText="1"/>
    </xf>
    <xf numFmtId="0" fontId="33" fillId="0" borderId="0" xfId="86" applyFont="1" applyBorder="1" applyAlignment="1">
      <alignment horizontal="center" vertical="center" wrapText="1"/>
    </xf>
    <xf numFmtId="0" fontId="33" fillId="0" borderId="21" xfId="86" applyFont="1" applyBorder="1" applyAlignment="1">
      <alignment horizontal="center" vertical="center" wrapText="1"/>
    </xf>
    <xf numFmtId="0" fontId="33" fillId="0" borderId="13" xfId="86" applyFont="1" applyBorder="1" applyAlignment="1">
      <alignment horizontal="center" vertical="center" wrapText="1"/>
    </xf>
    <xf numFmtId="0" fontId="33" fillId="0" borderId="15" xfId="86" applyFont="1" applyBorder="1" applyAlignment="1">
      <alignment horizontal="center" vertical="center" wrapText="1"/>
    </xf>
    <xf numFmtId="0" fontId="33" fillId="0" borderId="11" xfId="86" applyFont="1" applyBorder="1" applyAlignment="1">
      <alignment horizontal="center" vertical="center" wrapText="1"/>
    </xf>
    <xf numFmtId="0" fontId="33" fillId="0" borderId="22" xfId="86" applyFont="1" applyBorder="1" applyAlignment="1">
      <alignment horizontal="center" vertical="center" wrapText="1"/>
    </xf>
    <xf numFmtId="0" fontId="38" fillId="0" borderId="19" xfId="86" applyFont="1" applyBorder="1" applyAlignment="1">
      <alignment horizontal="right" vertical="center" wrapText="1"/>
    </xf>
    <xf numFmtId="0" fontId="38" fillId="0" borderId="23" xfId="86" applyFont="1" applyBorder="1" applyAlignment="1">
      <alignment horizontal="right" vertical="center"/>
    </xf>
    <xf numFmtId="0" fontId="33" fillId="0" borderId="23" xfId="86" applyFont="1" applyBorder="1" applyAlignment="1">
      <alignment horizontal="left" vertical="center" wrapText="1"/>
    </xf>
    <xf numFmtId="0" fontId="33" fillId="0" borderId="23" xfId="86" applyFont="1" applyBorder="1" applyAlignment="1">
      <alignment horizontal="left" vertical="center"/>
    </xf>
    <xf numFmtId="0" fontId="33" fillId="0" borderId="18" xfId="86" applyFont="1" applyBorder="1" applyAlignment="1">
      <alignment horizontal="left" vertical="center"/>
    </xf>
    <xf numFmtId="0" fontId="38" fillId="0" borderId="16" xfId="86" applyFont="1" applyBorder="1" applyAlignment="1">
      <alignment horizontal="center" vertical="center" wrapText="1"/>
    </xf>
    <xf numFmtId="0" fontId="38" fillId="0" borderId="10" xfId="86" applyFont="1" applyBorder="1" applyAlignment="1">
      <alignment horizontal="center" vertical="center" wrapText="1"/>
    </xf>
    <xf numFmtId="0" fontId="38" fillId="0" borderId="14" xfId="86" applyFont="1" applyBorder="1" applyAlignment="1">
      <alignment horizontal="center" vertical="center" wrapText="1"/>
    </xf>
    <xf numFmtId="0" fontId="38" fillId="0" borderId="17" xfId="86" applyFont="1" applyBorder="1" applyAlignment="1">
      <alignment horizontal="center" vertical="center"/>
    </xf>
    <xf numFmtId="0" fontId="38" fillId="0" borderId="12" xfId="86" applyFont="1" applyBorder="1" applyAlignment="1">
      <alignment horizontal="center" vertical="center"/>
    </xf>
    <xf numFmtId="0" fontId="38" fillId="0" borderId="21" xfId="86" applyFont="1" applyBorder="1" applyAlignment="1">
      <alignment horizontal="center" vertical="center"/>
    </xf>
    <xf numFmtId="49" fontId="33" fillId="0" borderId="19" xfId="86" applyNumberFormat="1" applyFont="1" applyBorder="1" applyAlignment="1">
      <alignment horizontal="center" vertical="center" wrapText="1"/>
    </xf>
    <xf numFmtId="0" fontId="56" fillId="0" borderId="23" xfId="80" applyFont="1" applyBorder="1" applyAlignment="1">
      <alignment horizontal="center" vertical="center" wrapText="1"/>
    </xf>
    <xf numFmtId="0" fontId="56" fillId="0" borderId="18" xfId="80" applyFont="1" applyBorder="1" applyAlignment="1">
      <alignment horizontal="center" vertical="center" wrapText="1"/>
    </xf>
    <xf numFmtId="0" fontId="49" fillId="0" borderId="0" xfId="86" applyFont="1" applyAlignment="1"/>
    <xf numFmtId="0" fontId="49" fillId="0" borderId="0" xfId="50" applyFont="1" applyAlignment="1"/>
    <xf numFmtId="0" fontId="33" fillId="0" borderId="16" xfId="86" applyFont="1" applyBorder="1" applyAlignment="1">
      <alignment horizontal="center" vertical="center"/>
    </xf>
    <xf numFmtId="0" fontId="33" fillId="0" borderId="10" xfId="86" applyFont="1" applyBorder="1" applyAlignment="1">
      <alignment horizontal="center" vertical="center"/>
    </xf>
    <xf numFmtId="0" fontId="33" fillId="0" borderId="14" xfId="86" applyFont="1" applyBorder="1" applyAlignment="1">
      <alignment horizontal="center" vertical="center"/>
    </xf>
    <xf numFmtId="0" fontId="33" fillId="0" borderId="19" xfId="86" applyFont="1" applyBorder="1" applyAlignment="1">
      <alignment horizontal="right" vertical="center" wrapText="1"/>
    </xf>
    <xf numFmtId="0" fontId="33" fillId="0" borderId="23" xfId="86" applyFont="1" applyBorder="1" applyAlignment="1">
      <alignment horizontal="right" vertical="center"/>
    </xf>
    <xf numFmtId="0" fontId="33" fillId="0" borderId="20" xfId="87" applyFont="1" applyBorder="1" applyAlignment="1">
      <alignment horizontal="center" vertical="center" wrapText="1"/>
    </xf>
    <xf numFmtId="0" fontId="33" fillId="0" borderId="0" xfId="87" applyFont="1" applyBorder="1" applyAlignment="1">
      <alignment horizontal="center" vertical="center" wrapText="1"/>
    </xf>
    <xf numFmtId="0" fontId="33" fillId="0" borderId="13" xfId="87" applyFont="1" applyBorder="1" applyAlignment="1">
      <alignment horizontal="center" vertical="center" wrapText="1"/>
    </xf>
    <xf numFmtId="0" fontId="33" fillId="0" borderId="15" xfId="87" applyFont="1" applyBorder="1" applyAlignment="1">
      <alignment horizontal="center" vertical="center" wrapText="1"/>
    </xf>
    <xf numFmtId="0" fontId="33" fillId="0" borderId="22" xfId="87" applyFont="1" applyBorder="1" applyAlignment="1">
      <alignment horizontal="center" vertical="center" wrapText="1"/>
    </xf>
    <xf numFmtId="0" fontId="33" fillId="0" borderId="19" xfId="87" applyFont="1" applyBorder="1" applyAlignment="1">
      <alignment horizontal="center" vertical="center" wrapText="1"/>
    </xf>
    <xf numFmtId="0" fontId="33" fillId="0" borderId="23" xfId="87" applyFont="1" applyBorder="1" applyAlignment="1">
      <alignment horizontal="center" vertical="center"/>
    </xf>
    <xf numFmtId="0" fontId="33" fillId="0" borderId="19" xfId="87" applyFont="1" applyBorder="1" applyAlignment="1">
      <alignment horizontal="center" vertical="center"/>
    </xf>
    <xf numFmtId="0" fontId="33" fillId="0" borderId="15" xfId="88" applyFont="1" applyBorder="1" applyAlignment="1">
      <alignment horizontal="center" vertical="center" wrapText="1"/>
    </xf>
    <xf numFmtId="0" fontId="33" fillId="0" borderId="22" xfId="88" applyFont="1" applyBorder="1" applyAlignment="1">
      <alignment horizontal="center" vertical="center" wrapText="1"/>
    </xf>
    <xf numFmtId="0" fontId="33" fillId="0" borderId="19" xfId="88" applyFont="1" applyBorder="1" applyAlignment="1">
      <alignment horizontal="center" vertical="center"/>
    </xf>
    <xf numFmtId="0" fontId="33" fillId="0" borderId="23" xfId="88" applyFont="1" applyBorder="1" applyAlignment="1">
      <alignment horizontal="center" vertical="center"/>
    </xf>
    <xf numFmtId="0" fontId="33" fillId="0" borderId="18" xfId="88" applyFont="1" applyBorder="1" applyAlignment="1">
      <alignment horizontal="center" vertical="center"/>
    </xf>
    <xf numFmtId="0" fontId="33" fillId="0" borderId="18" xfId="50" applyFont="1" applyBorder="1" applyAlignment="1">
      <alignment horizontal="center" vertical="center"/>
    </xf>
    <xf numFmtId="164" fontId="36" fillId="24" borderId="19" xfId="88" applyNumberFormat="1" applyFont="1" applyFill="1" applyBorder="1" applyAlignment="1">
      <alignment horizontal="center" vertical="center"/>
    </xf>
    <xf numFmtId="0" fontId="33" fillId="0" borderId="20" xfId="88" applyFont="1" applyBorder="1" applyAlignment="1">
      <alignment horizontal="center" vertical="center" wrapText="1"/>
    </xf>
    <xf numFmtId="0" fontId="33" fillId="0" borderId="0" xfId="88" applyFont="1" applyBorder="1" applyAlignment="1">
      <alignment horizontal="center" vertical="center" wrapText="1"/>
    </xf>
    <xf numFmtId="0" fontId="33" fillId="0" borderId="13" xfId="88" applyFont="1" applyBorder="1" applyAlignment="1">
      <alignment horizontal="center" vertical="center" wrapText="1"/>
    </xf>
    <xf numFmtId="0" fontId="33" fillId="0" borderId="11" xfId="88" applyFont="1" applyBorder="1" applyAlignment="1">
      <alignment horizontal="center" vertical="center" wrapText="1"/>
    </xf>
    <xf numFmtId="164" fontId="33" fillId="0" borderId="19" xfId="88" applyNumberFormat="1" applyFont="1" applyBorder="1" applyAlignment="1">
      <alignment horizontal="center" vertical="center" wrapText="1"/>
    </xf>
    <xf numFmtId="164" fontId="33" fillId="0" borderId="23" xfId="88" applyNumberFormat="1" applyFont="1" applyBorder="1" applyAlignment="1">
      <alignment horizontal="center" vertical="center" wrapText="1"/>
    </xf>
    <xf numFmtId="164" fontId="33" fillId="0" borderId="15" xfId="88" applyNumberFormat="1" applyFont="1" applyBorder="1" applyAlignment="1">
      <alignment horizontal="center" vertical="center" wrapText="1"/>
    </xf>
    <xf numFmtId="164" fontId="33" fillId="0" borderId="11" xfId="88" applyNumberFormat="1" applyFont="1" applyBorder="1" applyAlignment="1">
      <alignment horizontal="center" vertical="center" wrapText="1"/>
    </xf>
    <xf numFmtId="0" fontId="33" fillId="0" borderId="11" xfId="88" applyFont="1" applyBorder="1" applyAlignment="1">
      <alignment horizontal="center" vertical="center"/>
    </xf>
    <xf numFmtId="0" fontId="33" fillId="0" borderId="22" xfId="88" applyFont="1" applyBorder="1" applyAlignment="1">
      <alignment horizontal="center" vertical="center"/>
    </xf>
    <xf numFmtId="164" fontId="33" fillId="0" borderId="18" xfId="88" applyNumberFormat="1" applyFont="1" applyBorder="1" applyAlignment="1">
      <alignment horizontal="center" vertical="center" wrapText="1"/>
    </xf>
    <xf numFmtId="0" fontId="33" fillId="0" borderId="11" xfId="50" applyFont="1" applyBorder="1" applyAlignment="1">
      <alignment horizontal="center" vertical="center"/>
    </xf>
    <xf numFmtId="0" fontId="33" fillId="0" borderId="22" xfId="50" applyFont="1" applyBorder="1" applyAlignment="1">
      <alignment horizontal="center" vertical="center"/>
    </xf>
    <xf numFmtId="164" fontId="36" fillId="24" borderId="23" xfId="88" applyNumberFormat="1" applyFont="1" applyFill="1" applyBorder="1" applyAlignment="1">
      <alignment horizontal="center" vertical="center"/>
    </xf>
    <xf numFmtId="0" fontId="32" fillId="0" borderId="0" xfId="88" applyFont="1" applyAlignment="1">
      <alignment vertical="top"/>
    </xf>
    <xf numFmtId="0" fontId="31" fillId="0" borderId="0" xfId="50" applyFont="1" applyAlignment="1">
      <alignment vertical="top"/>
    </xf>
    <xf numFmtId="164" fontId="38" fillId="0" borderId="19" xfId="88" applyNumberFormat="1" applyFont="1" applyBorder="1" applyAlignment="1">
      <alignment horizontal="center" vertical="center" wrapText="1"/>
    </xf>
    <xf numFmtId="164" fontId="38" fillId="0" borderId="23" xfId="88" applyNumberFormat="1" applyFont="1" applyBorder="1" applyAlignment="1">
      <alignment horizontal="center" vertical="center" wrapText="1"/>
    </xf>
    <xf numFmtId="164" fontId="33" fillId="0" borderId="22" xfId="88" applyNumberFormat="1" applyFont="1" applyBorder="1" applyAlignment="1">
      <alignment horizontal="center" vertical="center" wrapText="1"/>
    </xf>
    <xf numFmtId="0" fontId="33" fillId="0" borderId="20" xfId="89" applyFont="1" applyBorder="1" applyAlignment="1">
      <alignment horizontal="center" vertical="center" wrapText="1"/>
    </xf>
    <xf numFmtId="0" fontId="56" fillId="0" borderId="20" xfId="80" applyFont="1" applyBorder="1" applyAlignment="1">
      <alignment wrapText="1"/>
    </xf>
    <xf numFmtId="0" fontId="33" fillId="0" borderId="0" xfId="89" applyFont="1" applyBorder="1" applyAlignment="1">
      <alignment horizontal="center" vertical="center" wrapText="1"/>
    </xf>
    <xf numFmtId="0" fontId="56" fillId="0" borderId="0" xfId="80" applyFont="1" applyBorder="1" applyAlignment="1">
      <alignment wrapText="1"/>
    </xf>
    <xf numFmtId="0" fontId="33" fillId="0" borderId="13" xfId="50" applyFont="1" applyBorder="1" applyAlignment="1">
      <alignment wrapText="1"/>
    </xf>
    <xf numFmtId="0" fontId="56" fillId="0" borderId="13" xfId="80" applyFont="1" applyBorder="1" applyAlignment="1">
      <alignment wrapText="1"/>
    </xf>
    <xf numFmtId="2" fontId="33" fillId="0" borderId="15" xfId="88" applyNumberFormat="1" applyFont="1" applyBorder="1" applyAlignment="1">
      <alignment horizontal="center" vertical="center" wrapText="1"/>
    </xf>
    <xf numFmtId="2" fontId="33" fillId="0" borderId="11" xfId="88" applyNumberFormat="1" applyFont="1" applyBorder="1" applyAlignment="1">
      <alignment horizontal="center" vertical="center" wrapText="1"/>
    </xf>
    <xf numFmtId="2" fontId="33" fillId="0" borderId="22" xfId="88" applyNumberFormat="1" applyFont="1" applyBorder="1" applyAlignment="1">
      <alignment horizontal="center" vertical="center" wrapText="1"/>
    </xf>
    <xf numFmtId="164" fontId="33" fillId="0" borderId="19" xfId="88" applyNumberFormat="1" applyFont="1" applyBorder="1" applyAlignment="1">
      <alignment horizontal="center" vertical="top" wrapText="1"/>
    </xf>
    <xf numFmtId="164" fontId="33" fillId="0" borderId="23" xfId="88" applyNumberFormat="1" applyFont="1" applyBorder="1" applyAlignment="1">
      <alignment horizontal="center" vertical="top" wrapText="1"/>
    </xf>
    <xf numFmtId="164" fontId="33" fillId="0" borderId="18" xfId="88" applyNumberFormat="1" applyFont="1" applyBorder="1" applyAlignment="1">
      <alignment horizontal="center" vertical="top" wrapText="1"/>
    </xf>
    <xf numFmtId="164" fontId="33" fillId="0" borderId="17" xfId="50" applyNumberFormat="1" applyFont="1" applyBorder="1" applyAlignment="1">
      <alignment horizontal="center" vertical="center" wrapText="1"/>
    </xf>
    <xf numFmtId="164" fontId="33" fillId="0" borderId="12" xfId="50" applyNumberFormat="1" applyFont="1" applyBorder="1" applyAlignment="1">
      <alignment horizontal="center" vertical="center" wrapText="1"/>
    </xf>
    <xf numFmtId="164" fontId="33" fillId="0" borderId="19" xfId="88" applyNumberFormat="1" applyFont="1" applyBorder="1" applyAlignment="1">
      <alignment horizontal="center" vertical="center"/>
    </xf>
    <xf numFmtId="164" fontId="33" fillId="0" borderId="23" xfId="88" applyNumberFormat="1" applyFont="1" applyBorder="1" applyAlignment="1">
      <alignment horizontal="center" vertical="center"/>
    </xf>
    <xf numFmtId="164" fontId="33" fillId="0" borderId="18" xfId="88" applyNumberFormat="1" applyFont="1" applyBorder="1" applyAlignment="1">
      <alignment horizontal="center" vertical="center"/>
    </xf>
    <xf numFmtId="0" fontId="35" fillId="0" borderId="0" xfId="89" applyFont="1" applyBorder="1" applyAlignment="1">
      <alignment horizontal="center" vertical="center" wrapText="1"/>
    </xf>
    <xf numFmtId="0" fontId="35" fillId="0" borderId="0" xfId="89" applyFont="1" applyBorder="1" applyAlignment="1">
      <alignment horizontal="center" vertical="center"/>
    </xf>
    <xf numFmtId="0" fontId="99" fillId="0" borderId="0" xfId="50" applyFont="1" applyBorder="1" applyAlignment="1">
      <alignment horizontal="center" vertical="center"/>
    </xf>
    <xf numFmtId="0" fontId="99" fillId="0" borderId="0" xfId="50" applyFont="1" applyBorder="1" applyAlignment="1">
      <alignment horizontal="center" wrapText="1"/>
    </xf>
    <xf numFmtId="0" fontId="33" fillId="0" borderId="0" xfId="50" applyFont="1" applyBorder="1" applyAlignment="1">
      <alignment wrapText="1"/>
    </xf>
    <xf numFmtId="164" fontId="33" fillId="0" borderId="21" xfId="50" applyNumberFormat="1" applyFont="1" applyBorder="1" applyAlignment="1">
      <alignment horizontal="center" vertical="center" wrapText="1"/>
    </xf>
    <xf numFmtId="164" fontId="36" fillId="24" borderId="17" xfId="88" applyNumberFormat="1" applyFont="1" applyFill="1" applyBorder="1" applyAlignment="1">
      <alignment horizontal="center" vertical="center"/>
    </xf>
    <xf numFmtId="164" fontId="36" fillId="24" borderId="20" xfId="88" applyNumberFormat="1" applyFont="1" applyFill="1" applyBorder="1" applyAlignment="1">
      <alignment horizontal="center" vertical="center"/>
    </xf>
    <xf numFmtId="0" fontId="35" fillId="0" borderId="20" xfId="89" applyFont="1" applyBorder="1" applyAlignment="1">
      <alignment horizontal="center" vertical="center" wrapText="1"/>
    </xf>
    <xf numFmtId="49" fontId="35" fillId="0" borderId="20" xfId="89" applyNumberFormat="1" applyFont="1" applyBorder="1" applyAlignment="1">
      <alignment horizontal="center" vertical="center" wrapText="1"/>
    </xf>
    <xf numFmtId="49" fontId="35" fillId="0" borderId="20" xfId="89" applyNumberFormat="1" applyFont="1" applyBorder="1" applyAlignment="1">
      <alignment horizontal="center" vertical="center"/>
    </xf>
    <xf numFmtId="49" fontId="35" fillId="0" borderId="20" xfId="65" applyNumberFormat="1" applyFont="1" applyBorder="1" applyAlignment="1">
      <alignment horizontal="center" vertical="center" wrapText="1"/>
    </xf>
    <xf numFmtId="49" fontId="35" fillId="0" borderId="20" xfId="65" applyNumberFormat="1" applyFont="1" applyBorder="1" applyAlignment="1">
      <alignment horizontal="center" vertical="center"/>
    </xf>
  </cellXfs>
  <cellStyles count="106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79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_Dział IV - tabl. 1- 24" xfId="53" xr:uid="{00000000-0005-0000-0000-000036000000}"/>
    <cellStyle name="Normalny 20" xfId="54" xr:uid="{00000000-0005-0000-0000-000037000000}"/>
    <cellStyle name="Normalny 21" xfId="55" xr:uid="{00000000-0005-0000-0000-000038000000}"/>
    <cellStyle name="Normalny 22" xfId="56" xr:uid="{00000000-0005-0000-0000-000039000000}"/>
    <cellStyle name="Normalny 23" xfId="57" xr:uid="{00000000-0005-0000-0000-00003A000000}"/>
    <cellStyle name="Normalny 24" xfId="77" xr:uid="{00000000-0005-0000-0000-00003B000000}"/>
    <cellStyle name="Normalny 24 2" xfId="83" xr:uid="{FECC3E5D-0994-4CBA-A5BE-C6CFFE7B04A8}"/>
    <cellStyle name="Normalny 3" xfId="58" xr:uid="{00000000-0005-0000-0000-00003C000000}"/>
    <cellStyle name="Normalny 3 2" xfId="80" xr:uid="{00000000-0005-0000-0000-00003D000000}"/>
    <cellStyle name="Normalny 4" xfId="59" xr:uid="{00000000-0005-0000-0000-00003E000000}"/>
    <cellStyle name="Normalny 5" xfId="60" xr:uid="{00000000-0005-0000-0000-00003F000000}"/>
    <cellStyle name="Normalny 5 2" xfId="81" xr:uid="{00000000-0005-0000-0000-000040000000}"/>
    <cellStyle name="Normalny 6" xfId="61" xr:uid="{00000000-0005-0000-0000-000041000000}"/>
    <cellStyle name="Normalny 7" xfId="62" xr:uid="{00000000-0005-0000-0000-000042000000}"/>
    <cellStyle name="Normalny 8" xfId="63" xr:uid="{00000000-0005-0000-0000-000043000000}"/>
    <cellStyle name="Normalny 9" xfId="64" xr:uid="{00000000-0005-0000-0000-000044000000}"/>
    <cellStyle name="Normalny_DZ11" xfId="92" xr:uid="{3A697E4E-1D46-4475-9803-06A8A198A02A}"/>
    <cellStyle name="Normalny_Dział 1" xfId="91" xr:uid="{3F2462EF-4E44-4731-805D-1BB787F17EA0}"/>
    <cellStyle name="Normalny_Dział I-robo" xfId="82" xr:uid="{00000000-0005-0000-0000-000047000000}"/>
    <cellStyle name="Normalny_tab16" xfId="65" xr:uid="{00000000-0005-0000-0000-000048000000}"/>
    <cellStyle name="Normalny_tab16 2" xfId="104" xr:uid="{116CEBE4-F652-4735-95FC-A1B4F770A5C5}"/>
    <cellStyle name="Normalny_tab16_robo_TAB5-6" xfId="66" xr:uid="{00000000-0005-0000-0000-00004A000000}"/>
    <cellStyle name="Normalny_Tab17" xfId="67" xr:uid="{00000000-0005-0000-0000-00004B000000}"/>
    <cellStyle name="Normalny_Tab2" xfId="68" xr:uid="{00000000-0005-0000-0000-00004C000000}"/>
    <cellStyle name="Normalny_Tab3-5" xfId="69" xr:uid="{00000000-0005-0000-0000-00004D000000}"/>
    <cellStyle name="Normalny_Tab6" xfId="70" xr:uid="{00000000-0005-0000-0000-00004E000000}"/>
    <cellStyle name="Normalny_Tab9" xfId="105" xr:uid="{4256A891-9B10-449D-81D9-D1BE4E38EA65}"/>
    <cellStyle name="Normalny_Tabdla M ŚP3" xfId="71" xr:uid="{00000000-0005-0000-0000-00004F000000}"/>
    <cellStyle name="Normalny_tabl.10A" xfId="85" xr:uid="{29ACB7FD-DC14-45E0-BFB3-171C4B0E9A11}"/>
    <cellStyle name="Normalny_tabl.6" xfId="78" xr:uid="{00000000-0005-0000-0000-000051000000}"/>
    <cellStyle name="Normalny_z12rsp09" xfId="84" xr:uid="{70F573C7-6963-474C-8AD0-101180F72BCA}"/>
    <cellStyle name="Normalny_z12rsp09 2" xfId="96" xr:uid="{BEC2E156-8960-4CB4-935D-B95D3782C2D3}"/>
    <cellStyle name="Normalny_z12rsp10" xfId="90" xr:uid="{9A87A4D6-9097-4FDD-96E1-C6688C8932BF}"/>
    <cellStyle name="Normalny_z12rsp10 2" xfId="101" xr:uid="{49B4C937-9F4D-40E3-8684-B20C8F319A36}"/>
    <cellStyle name="Normalny_z12rsp11" xfId="86" xr:uid="{773296F4-7832-4918-B7FA-EE456AA28C03}"/>
    <cellStyle name="Normalny_z12rsp12" xfId="87" xr:uid="{4604A1D3-9CE9-4BF8-BBE7-892458C0812C}"/>
    <cellStyle name="Normalny_z12rsp13" xfId="93" xr:uid="{4B72B9CE-887E-471E-9BD5-95E698FAA5D0}"/>
    <cellStyle name="Normalny_z12rsp14" xfId="94" xr:uid="{7A6D1457-1C7D-4115-AE5F-45B015680455}"/>
    <cellStyle name="Normalny_z12rsp14 2" xfId="103" xr:uid="{C3327AEE-A6E2-4FC7-B878-3A1A4CC69D9D}"/>
    <cellStyle name="Normalny_z12rsp14A" xfId="88" xr:uid="{6838BC32-F395-48BB-AC62-7403B1C6C396}"/>
    <cellStyle name="Normalny_z12rsp14-ost.wersja" xfId="95" xr:uid="{EAEB4CD0-25AD-4972-ADD9-72586A464C6D}"/>
    <cellStyle name="Normalny_z12rsp15" xfId="100" xr:uid="{7986875F-882F-43F5-8E70-12D4B395DE2A}"/>
    <cellStyle name="Normalny_z12rsp15 2" xfId="102" xr:uid="{19532853-2C45-4FCB-AE1A-D2A01E05BFD4}"/>
    <cellStyle name="Normalny_z12rsp151-ost. wersja" xfId="98" xr:uid="{EF61384D-8AD8-4A4A-B16F-9AE01773C296}"/>
    <cellStyle name="Normalny_z12rsp151-ost. wersja 2" xfId="99" xr:uid="{AF78B78A-0A80-415D-BEC7-0ADACA1918E3}"/>
    <cellStyle name="Normalny_z12rsp15A" xfId="89" xr:uid="{4AD2890D-BC2A-4D5D-90A5-644925CAB189}"/>
    <cellStyle name="Normalny_z12rsp15A 2" xfId="97" xr:uid="{64037D14-70D6-47FF-9551-E37B6F90B0C8}"/>
    <cellStyle name="Note" xfId="72" xr:uid="{00000000-0005-0000-0000-000063000000}"/>
    <cellStyle name="Output" xfId="73" xr:uid="{00000000-0005-0000-0000-000064000000}"/>
    <cellStyle name="Title" xfId="74" xr:uid="{00000000-0005-0000-0000-000065000000}"/>
    <cellStyle name="Total" xfId="75" xr:uid="{00000000-0005-0000-0000-000066000000}"/>
    <cellStyle name="Warning Text" xfId="76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Local\Microsoft\AppData\Local\Microsoft\AppData\Local\Microsoft\AppData\Local\AppData\Local\Microsoft\AppData\Local\Microsoft\AppData\AppData\Local\Microsoft\AppData\Local\Microsoft\Windows\INetCache\Content.Outlook\Tablice%20od%20B.%20Kaczorowskiej\Kopia%20Dzia&#322;%20VI%20-%20tabl.%201-6-%20po%20popra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E344-FA8E-4E1A-B7A4-688A930B53B3}">
  <dimension ref="A1:T155"/>
  <sheetViews>
    <sheetView tabSelected="1" workbookViewId="0">
      <selection activeCell="B1" sqref="B1"/>
    </sheetView>
  </sheetViews>
  <sheetFormatPr defaultColWidth="9" defaultRowHeight="14.25"/>
  <cols>
    <col min="1" max="1" width="11.625" style="195" customWidth="1"/>
    <col min="2" max="16384" width="9" style="263"/>
  </cols>
  <sheetData>
    <row r="1" spans="1:2" ht="15" customHeight="1"/>
    <row r="2" spans="1:2" ht="15" customHeight="1">
      <c r="B2" s="299" t="s">
        <v>354</v>
      </c>
    </row>
    <row r="3" spans="1:2" ht="15" customHeight="1">
      <c r="B3" s="300" t="s">
        <v>355</v>
      </c>
    </row>
    <row r="4" spans="1:2" ht="15" customHeight="1"/>
    <row r="5" spans="1:2" ht="15" customHeight="1">
      <c r="B5" s="176" t="s">
        <v>210</v>
      </c>
    </row>
    <row r="6" spans="1:2" ht="15" customHeight="1">
      <c r="B6" s="264" t="s">
        <v>211</v>
      </c>
    </row>
    <row r="7" spans="1:2" ht="15" customHeight="1"/>
    <row r="8" spans="1:2" ht="15" customHeight="1">
      <c r="B8" s="175" t="s">
        <v>212</v>
      </c>
    </row>
    <row r="9" spans="1:2" ht="15" customHeight="1">
      <c r="B9" s="264" t="s">
        <v>213</v>
      </c>
    </row>
    <row r="10" spans="1:2" ht="15" customHeight="1"/>
    <row r="11" spans="1:2" ht="15" customHeight="1">
      <c r="A11" s="196" t="s">
        <v>291</v>
      </c>
    </row>
    <row r="12" spans="1:2" ht="15" customHeight="1">
      <c r="A12" s="196"/>
      <c r="B12" s="177" t="s">
        <v>214</v>
      </c>
    </row>
    <row r="13" spans="1:2" ht="15" customHeight="1">
      <c r="A13" s="196"/>
      <c r="B13" s="265" t="s">
        <v>215</v>
      </c>
    </row>
    <row r="14" spans="1:2" ht="15" customHeight="1">
      <c r="A14" s="196" t="s">
        <v>292</v>
      </c>
    </row>
    <row r="15" spans="1:2" ht="15" customHeight="1">
      <c r="A15" s="196"/>
      <c r="B15" s="177" t="s">
        <v>225</v>
      </c>
    </row>
    <row r="16" spans="1:2" ht="15" customHeight="1">
      <c r="A16" s="196"/>
      <c r="B16" s="265" t="s">
        <v>216</v>
      </c>
    </row>
    <row r="17" spans="1:20" ht="15" customHeight="1">
      <c r="A17" s="196" t="s">
        <v>293</v>
      </c>
    </row>
    <row r="18" spans="1:20" ht="15" customHeight="1">
      <c r="A18" s="196"/>
      <c r="B18" s="177" t="s">
        <v>227</v>
      </c>
    </row>
    <row r="19" spans="1:20" ht="15" customHeight="1">
      <c r="A19" s="196"/>
      <c r="B19" s="265" t="s">
        <v>226</v>
      </c>
    </row>
    <row r="20" spans="1:20" ht="15" customHeight="1">
      <c r="A20" s="196" t="s">
        <v>294</v>
      </c>
    </row>
    <row r="21" spans="1:20" ht="15" customHeight="1">
      <c r="A21" s="196"/>
      <c r="B21" s="177" t="s">
        <v>217</v>
      </c>
    </row>
    <row r="22" spans="1:20" ht="15" customHeight="1">
      <c r="A22" s="196"/>
      <c r="B22" s="265" t="s">
        <v>218</v>
      </c>
    </row>
    <row r="23" spans="1:20" ht="15" customHeight="1">
      <c r="A23" s="196" t="s">
        <v>294</v>
      </c>
    </row>
    <row r="24" spans="1:20" ht="15" customHeight="1">
      <c r="A24" s="196"/>
      <c r="B24" s="177" t="s">
        <v>219</v>
      </c>
    </row>
    <row r="25" spans="1:20" ht="15" customHeight="1">
      <c r="A25" s="196"/>
      <c r="B25" s="265" t="s">
        <v>230</v>
      </c>
    </row>
    <row r="26" spans="1:20" ht="15" customHeight="1">
      <c r="A26" s="196" t="s">
        <v>295</v>
      </c>
    </row>
    <row r="27" spans="1:20" ht="15" customHeight="1">
      <c r="A27" s="196"/>
      <c r="B27" s="177" t="s">
        <v>281</v>
      </c>
    </row>
    <row r="28" spans="1:20" ht="15" customHeight="1">
      <c r="A28" s="196"/>
      <c r="B28" s="265" t="s">
        <v>337</v>
      </c>
    </row>
    <row r="29" spans="1:20" ht="15" customHeight="1">
      <c r="A29" s="196" t="s">
        <v>296</v>
      </c>
    </row>
    <row r="30" spans="1:20" ht="15" customHeight="1">
      <c r="B30" s="298" t="s">
        <v>231</v>
      </c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</row>
    <row r="31" spans="1:20" ht="15" customHeight="1">
      <c r="B31" s="383" t="s">
        <v>232</v>
      </c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</row>
    <row r="32" spans="1:20" ht="15" customHeight="1">
      <c r="A32" s="196" t="s">
        <v>342</v>
      </c>
      <c r="B32" s="297"/>
      <c r="C32" s="394"/>
      <c r="D32" s="394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297"/>
    </row>
    <row r="33" spans="1:20" ht="15" customHeight="1">
      <c r="B33" s="395" t="s">
        <v>348</v>
      </c>
      <c r="C33" s="394"/>
      <c r="D33" s="394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297"/>
    </row>
    <row r="34" spans="1:20" ht="15" customHeight="1">
      <c r="B34" s="396" t="s">
        <v>677</v>
      </c>
      <c r="C34" s="394"/>
      <c r="D34" s="394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297"/>
    </row>
    <row r="35" spans="1:20" ht="15" customHeight="1">
      <c r="A35" s="196" t="s">
        <v>343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297"/>
    </row>
    <row r="36" spans="1:20" ht="15" customHeight="1">
      <c r="B36" s="1112" t="s">
        <v>349</v>
      </c>
      <c r="C36" s="1113"/>
      <c r="D36" s="1113"/>
      <c r="E36" s="1113"/>
      <c r="F36" s="1113"/>
      <c r="G36" s="1113"/>
      <c r="H36" s="1113"/>
      <c r="I36" s="1113"/>
      <c r="J36" s="1113"/>
      <c r="K36" s="1113"/>
      <c r="L36" s="1113"/>
      <c r="M36" s="1113"/>
      <c r="N36" s="1113"/>
      <c r="O36" s="1113"/>
      <c r="P36" s="1113"/>
      <c r="Q36" s="1113"/>
      <c r="R36" s="1113"/>
      <c r="S36" s="1113"/>
      <c r="T36" s="1113"/>
    </row>
    <row r="37" spans="1:20" ht="15" customHeight="1">
      <c r="B37" s="397" t="s">
        <v>678</v>
      </c>
      <c r="C37" s="398"/>
      <c r="D37" s="399"/>
      <c r="E37" s="399"/>
      <c r="F37" s="399"/>
      <c r="G37" s="399"/>
      <c r="H37" s="399"/>
      <c r="I37" s="399"/>
      <c r="J37" s="399"/>
      <c r="K37" s="399"/>
      <c r="L37" s="399"/>
      <c r="M37" s="399"/>
      <c r="N37" s="399"/>
      <c r="O37" s="399"/>
      <c r="P37" s="399"/>
      <c r="Q37" s="399"/>
      <c r="R37" s="399"/>
      <c r="S37" s="399"/>
      <c r="T37" s="399"/>
    </row>
    <row r="38" spans="1:20" ht="15" customHeight="1">
      <c r="A38" s="196" t="s">
        <v>344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398"/>
      <c r="Q38" s="398"/>
      <c r="R38" s="398"/>
      <c r="S38" s="398"/>
      <c r="T38" s="398"/>
    </row>
    <row r="39" spans="1:20" ht="15" customHeight="1">
      <c r="B39" s="1114" t="s">
        <v>350</v>
      </c>
      <c r="C39" s="1114"/>
      <c r="D39" s="1114"/>
      <c r="E39" s="1114"/>
      <c r="F39" s="1114"/>
      <c r="G39" s="1114"/>
      <c r="H39" s="1114"/>
      <c r="I39" s="1114"/>
      <c r="J39" s="1114"/>
      <c r="K39" s="1114"/>
      <c r="L39" s="1114"/>
      <c r="M39" s="1114"/>
      <c r="N39" s="1114"/>
      <c r="O39" s="1113"/>
      <c r="P39" s="398"/>
      <c r="Q39" s="398"/>
      <c r="R39" s="398"/>
      <c r="S39" s="398"/>
      <c r="T39" s="398"/>
    </row>
    <row r="40" spans="1:20" ht="15" customHeight="1">
      <c r="B40" s="400" t="s">
        <v>679</v>
      </c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2"/>
      <c r="P40" s="297"/>
      <c r="Q40" s="297"/>
      <c r="R40" s="297"/>
      <c r="S40" s="297"/>
      <c r="T40" s="297"/>
    </row>
    <row r="41" spans="1:20" ht="15" customHeight="1">
      <c r="A41" s="196" t="s">
        <v>345</v>
      </c>
      <c r="B41" s="297"/>
      <c r="C41" s="398"/>
      <c r="D41" s="398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</row>
    <row r="42" spans="1:20" ht="15" customHeight="1">
      <c r="B42" s="403" t="s">
        <v>351</v>
      </c>
      <c r="C42" s="398"/>
      <c r="D42" s="398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T42" s="297"/>
    </row>
    <row r="43" spans="1:20" ht="15" customHeight="1">
      <c r="B43" s="404" t="s">
        <v>680</v>
      </c>
      <c r="C43" s="398"/>
      <c r="D43" s="398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297"/>
      <c r="R43" s="297"/>
      <c r="S43" s="297"/>
      <c r="T43" s="297"/>
    </row>
    <row r="44" spans="1:20" ht="15" customHeight="1">
      <c r="A44" s="196" t="s">
        <v>346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</row>
    <row r="45" spans="1:20" ht="15" customHeight="1">
      <c r="B45" s="405" t="s">
        <v>352</v>
      </c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</row>
    <row r="46" spans="1:20" ht="15" customHeight="1">
      <c r="B46" s="406" t="s">
        <v>682</v>
      </c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T46" s="297"/>
    </row>
    <row r="47" spans="1:20" ht="15" customHeight="1">
      <c r="A47" s="196" t="s">
        <v>347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</row>
    <row r="48" spans="1:20" ht="15" customHeight="1">
      <c r="B48" s="407" t="s">
        <v>353</v>
      </c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</row>
    <row r="49" spans="2:20" ht="15" customHeight="1">
      <c r="B49" s="408" t="s">
        <v>681</v>
      </c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T49" s="297"/>
    </row>
    <row r="50" spans="2:20" ht="15" customHeight="1"/>
    <row r="51" spans="2:20" ht="15" customHeight="1"/>
    <row r="52" spans="2:20" ht="15" customHeight="1"/>
    <row r="53" spans="2:20" ht="15" customHeight="1"/>
    <row r="54" spans="2:20" ht="15" customHeight="1"/>
    <row r="55" spans="2:20" ht="15" customHeight="1"/>
    <row r="56" spans="2:20" ht="15" customHeight="1"/>
    <row r="57" spans="2:20" ht="15" customHeight="1"/>
    <row r="58" spans="2:20" ht="15" customHeight="1"/>
    <row r="59" spans="2:20" ht="15" customHeight="1"/>
    <row r="60" spans="2:20" ht="15" customHeight="1"/>
    <row r="61" spans="2:20" ht="15" customHeight="1"/>
    <row r="62" spans="2:20" ht="15" customHeight="1"/>
    <row r="63" spans="2:20" ht="15" customHeight="1"/>
    <row r="64" spans="2:20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</sheetData>
  <mergeCells count="2">
    <mergeCell ref="B36:T36"/>
    <mergeCell ref="B39:O39"/>
  </mergeCells>
  <hyperlinks>
    <hyperlink ref="A11:A29" r:id="rId1" display="TABL. 1 (84)" xr:uid="{A92CEDA6-E3F7-4533-96D9-B5761DE1F4BF}"/>
    <hyperlink ref="A11" location="tabl.1!A1" display="TABL. 1 (84)" xr:uid="{D164B435-8345-45FB-9599-AA009D2106F0}"/>
    <hyperlink ref="A14" location="tabl.2!A1" display="TABL. 2 (85)" xr:uid="{A60816F7-B072-43F8-A3DB-D369323E63FD}"/>
    <hyperlink ref="A17" location="tabl.3!A1" display="TABL. 3 (86)" xr:uid="{AB37F8ED-D726-497D-AE16-3EE40FD4A8A5}"/>
    <hyperlink ref="A20" location="tabl.4A!A1" display="TABL. 4 (87)" xr:uid="{E3A139FB-3949-44D6-BD4E-00214A0A9985}"/>
    <hyperlink ref="A23" location="tabl.4B!A1" display="TABL. 4 (86)" xr:uid="{A9890D98-029C-4CE1-9BDC-2F3DC0E5DB02}"/>
    <hyperlink ref="A26" location="tabl.5!A1" display="TABL. 5 (88)" xr:uid="{293A4A65-E413-43E0-8218-85814F057E00}"/>
    <hyperlink ref="A29" location="tabl.6!A1" display="TABL. 6 (89)" xr:uid="{EE84010F-008B-4FBE-9C6A-29CDF06EBF74}"/>
    <hyperlink ref="A32" location="tabl.7!A1" display="TABL. 7 (90)" xr:uid="{C804E0E6-9C8C-4393-9EF0-A961549AE9E4}"/>
    <hyperlink ref="A35" location="tabl.8!A1" display="TABL. 8 (91)" xr:uid="{CE9908E6-F75F-4432-A9E5-9A0E78ACAEF7}"/>
    <hyperlink ref="A38" location="tabl.9!A1" display="TABL. 9 (92)" xr:uid="{EF7B2189-4E4C-40FA-8EF8-5A9C7C67C662}"/>
    <hyperlink ref="A41" location="tabl.10!A1" display="TABL.10 (93) " xr:uid="{FA7E9250-D27D-4880-A793-BFDE34B1FA4C}"/>
    <hyperlink ref="A44" location="tabl.11!A1" display="TABL. 11 (94)" xr:uid="{11F30161-3A0D-4BC6-BB19-06C4882A95DC}"/>
    <hyperlink ref="A47" location="tabl.12!A1" display="TABL.12 (95)" xr:uid="{3C395725-DEE7-4E3A-9279-40A1C3FBFAF0}"/>
  </hyperlinks>
  <pageMargins left="0.11811023622047245" right="0.11811023622047245" top="0.74803149606299213" bottom="0.74803149606299213" header="0.31496062992125984" footer="0.31496062992125984"/>
  <pageSetup paperSize="9" scale="95" orientation="landscape" horizontalDpi="4294967294" vertic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99211-1CC5-4FA6-BEE5-8A5177C5C030}">
  <dimension ref="A1:L42"/>
  <sheetViews>
    <sheetView zoomScaleNormal="100" workbookViewId="0">
      <selection activeCell="E1" sqref="E1"/>
    </sheetView>
  </sheetViews>
  <sheetFormatPr defaultColWidth="9" defaultRowHeight="12.75"/>
  <cols>
    <col min="1" max="1" width="24" style="1" customWidth="1"/>
    <col min="2" max="2" width="1" style="1" customWidth="1"/>
    <col min="3" max="6" width="11.625" style="3" customWidth="1"/>
    <col min="7" max="7" width="12" style="3" customWidth="1"/>
    <col min="8" max="8" width="9" style="198"/>
    <col min="9" max="16384" width="9" style="3"/>
  </cols>
  <sheetData>
    <row r="1" spans="1:12" ht="17.45" customHeight="1">
      <c r="A1" s="363" t="s">
        <v>325</v>
      </c>
      <c r="C1" s="2"/>
    </row>
    <row r="2" spans="1:12" ht="16.350000000000001" customHeight="1">
      <c r="A2" s="235" t="s">
        <v>102</v>
      </c>
      <c r="B2" s="236"/>
      <c r="C2" s="2"/>
    </row>
    <row r="3" spans="1:12" s="364" customFormat="1" ht="12.75" customHeight="1">
      <c r="A3" s="296" t="s">
        <v>282</v>
      </c>
      <c r="B3" s="287"/>
      <c r="C3" s="288"/>
      <c r="D3" s="288"/>
      <c r="E3" s="288"/>
      <c r="F3" s="288"/>
      <c r="G3" s="289"/>
      <c r="H3" s="348"/>
      <c r="I3" s="290"/>
      <c r="J3" s="290"/>
      <c r="K3" s="290"/>
      <c r="L3" s="290"/>
    </row>
    <row r="4" spans="1:12" s="364" customFormat="1" ht="12.75" customHeight="1">
      <c r="A4" s="296" t="s">
        <v>283</v>
      </c>
      <c r="B4" s="287"/>
      <c r="C4" s="288"/>
      <c r="D4" s="288"/>
      <c r="E4" s="288"/>
      <c r="F4" s="288"/>
      <c r="G4" s="289"/>
      <c r="H4" s="348"/>
      <c r="I4" s="290"/>
      <c r="J4" s="290"/>
      <c r="K4" s="290"/>
      <c r="L4" s="290"/>
    </row>
    <row r="5" spans="1:12" ht="6.75" customHeight="1">
      <c r="A5" s="236"/>
      <c r="B5" s="236"/>
      <c r="C5" s="2"/>
    </row>
    <row r="6" spans="1:12" ht="112.7" customHeight="1">
      <c r="A6" s="1117" t="s">
        <v>242</v>
      </c>
      <c r="B6" s="1117"/>
      <c r="C6" s="19" t="s">
        <v>243</v>
      </c>
      <c r="D6" s="19" t="s">
        <v>244</v>
      </c>
      <c r="E6" s="360" t="s">
        <v>245</v>
      </c>
      <c r="F6" s="19" t="s">
        <v>338</v>
      </c>
      <c r="G6" s="20" t="s">
        <v>339</v>
      </c>
    </row>
    <row r="7" spans="1:12" ht="30" customHeight="1">
      <c r="A7" s="1118" t="s">
        <v>246</v>
      </c>
      <c r="B7" s="1118"/>
      <c r="C7" s="1119"/>
      <c r="D7" s="1119"/>
      <c r="E7" s="1119"/>
      <c r="F7" s="1119"/>
      <c r="G7" s="1119"/>
    </row>
    <row r="8" spans="1:12" ht="15" customHeight="1">
      <c r="A8" s="158" t="s">
        <v>22</v>
      </c>
      <c r="B8" s="158" t="s">
        <v>1</v>
      </c>
      <c r="C8" s="159">
        <v>108869.3</v>
      </c>
      <c r="D8" s="13">
        <v>12144.8</v>
      </c>
      <c r="E8" s="13">
        <v>81193.399999999994</v>
      </c>
      <c r="F8" s="13">
        <v>10151.6</v>
      </c>
      <c r="G8" s="14">
        <v>5379.5</v>
      </c>
    </row>
    <row r="9" spans="1:12" ht="15" customHeight="1">
      <c r="A9" s="158" t="s">
        <v>100</v>
      </c>
      <c r="B9" s="158" t="s">
        <v>1</v>
      </c>
      <c r="C9" s="159">
        <v>132847.9</v>
      </c>
      <c r="D9" s="13">
        <v>12220.8</v>
      </c>
      <c r="E9" s="13">
        <v>104179.6</v>
      </c>
      <c r="F9" s="13">
        <v>9887.7999999999993</v>
      </c>
      <c r="G9" s="14">
        <v>6559.7</v>
      </c>
    </row>
    <row r="10" spans="1:12" ht="15" customHeight="1">
      <c r="A10" s="16" t="s">
        <v>288</v>
      </c>
      <c r="B10" s="158" t="s">
        <v>1</v>
      </c>
      <c r="C10" s="197">
        <v>186989.7</v>
      </c>
      <c r="D10" s="13">
        <v>13160.3</v>
      </c>
      <c r="E10" s="13">
        <v>152664</v>
      </c>
      <c r="F10" s="13">
        <v>11852.5</v>
      </c>
      <c r="G10" s="98">
        <v>9312.7999999999993</v>
      </c>
    </row>
    <row r="11" spans="1:12" ht="15" customHeight="1">
      <c r="A11" s="16" t="s">
        <v>356</v>
      </c>
      <c r="B11" s="158" t="s">
        <v>1</v>
      </c>
      <c r="C11" s="13">
        <v>256937.60000000001</v>
      </c>
      <c r="D11" s="13">
        <v>19513.3</v>
      </c>
      <c r="E11" s="13">
        <v>209414.6</v>
      </c>
      <c r="F11" s="13">
        <v>15495.8</v>
      </c>
      <c r="G11" s="98">
        <v>12514</v>
      </c>
      <c r="H11" s="331"/>
    </row>
    <row r="12" spans="1:12" ht="15" customHeight="1">
      <c r="A12" s="17" t="s">
        <v>827</v>
      </c>
      <c r="B12" s="160" t="s">
        <v>1</v>
      </c>
      <c r="C12" s="161">
        <v>282764.7</v>
      </c>
      <c r="D12" s="161">
        <v>20036</v>
      </c>
      <c r="E12" s="161">
        <v>232042.5</v>
      </c>
      <c r="F12" s="161">
        <v>16411.5</v>
      </c>
      <c r="G12" s="97">
        <v>14274.7</v>
      </c>
      <c r="H12" s="331"/>
    </row>
    <row r="13" spans="1:12" ht="30" customHeight="1">
      <c r="A13" s="1115" t="s">
        <v>247</v>
      </c>
      <c r="B13" s="1115"/>
      <c r="C13" s="1116"/>
      <c r="D13" s="1116"/>
      <c r="E13" s="1116"/>
      <c r="F13" s="1116"/>
      <c r="G13" s="1116"/>
    </row>
    <row r="14" spans="1:12" ht="15" customHeight="1">
      <c r="A14" s="158" t="s">
        <v>22</v>
      </c>
      <c r="B14" s="158" t="s">
        <v>1</v>
      </c>
      <c r="C14" s="13">
        <v>100</v>
      </c>
      <c r="D14" s="162">
        <v>11.2</v>
      </c>
      <c r="E14" s="162">
        <v>74.599999999999994</v>
      </c>
      <c r="F14" s="162">
        <v>9.3000000000000007</v>
      </c>
      <c r="G14" s="163">
        <v>4.9000000000000004</v>
      </c>
    </row>
    <row r="15" spans="1:12" ht="15" customHeight="1">
      <c r="A15" s="158" t="s">
        <v>100</v>
      </c>
      <c r="B15" s="158" t="s">
        <v>1</v>
      </c>
      <c r="C15" s="13">
        <v>100</v>
      </c>
      <c r="D15" s="162">
        <v>9.1999999999999993</v>
      </c>
      <c r="E15" s="162">
        <v>78.400000000000006</v>
      </c>
      <c r="F15" s="162">
        <v>7.5</v>
      </c>
      <c r="G15" s="163">
        <v>4.9000000000000004</v>
      </c>
    </row>
    <row r="16" spans="1:12" ht="15" customHeight="1">
      <c r="A16" s="16" t="s">
        <v>288</v>
      </c>
      <c r="B16" s="158" t="s">
        <v>1</v>
      </c>
      <c r="C16" s="13">
        <v>100</v>
      </c>
      <c r="D16" s="162">
        <v>7</v>
      </c>
      <c r="E16" s="162">
        <v>81.599999999999994</v>
      </c>
      <c r="F16" s="162">
        <v>6.3</v>
      </c>
      <c r="G16" s="164">
        <v>5</v>
      </c>
    </row>
    <row r="17" spans="1:9" ht="15" customHeight="1">
      <c r="A17" s="16" t="s">
        <v>356</v>
      </c>
      <c r="B17" s="158" t="s">
        <v>1</v>
      </c>
      <c r="C17" s="13">
        <v>100</v>
      </c>
      <c r="D17" s="357">
        <v>7.6</v>
      </c>
      <c r="E17" s="357">
        <v>81.5</v>
      </c>
      <c r="F17" s="357">
        <v>6</v>
      </c>
      <c r="G17" s="358">
        <v>4.9000000000000004</v>
      </c>
      <c r="H17" s="331"/>
      <c r="I17" s="4"/>
    </row>
    <row r="18" spans="1:9" ht="15" customHeight="1">
      <c r="A18" s="17" t="s">
        <v>827</v>
      </c>
      <c r="B18" s="160" t="s">
        <v>1</v>
      </c>
      <c r="C18" s="161">
        <v>100</v>
      </c>
      <c r="D18" s="309">
        <v>7.1</v>
      </c>
      <c r="E18" s="309">
        <v>82.1</v>
      </c>
      <c r="F18" s="309">
        <v>5.8</v>
      </c>
      <c r="G18" s="310">
        <v>5</v>
      </c>
      <c r="H18" s="331"/>
      <c r="I18" s="4"/>
    </row>
    <row r="19" spans="1:9" ht="30" customHeight="1">
      <c r="A19" s="1116" t="s">
        <v>21</v>
      </c>
      <c r="B19" s="1116"/>
      <c r="C19" s="1116"/>
      <c r="D19" s="1116"/>
      <c r="E19" s="1116"/>
      <c r="F19" s="1116"/>
      <c r="G19" s="1116"/>
    </row>
    <row r="20" spans="1:9" ht="15" customHeight="1">
      <c r="A20" s="16" t="s">
        <v>290</v>
      </c>
      <c r="B20" s="286" t="s">
        <v>1</v>
      </c>
      <c r="C20" s="283">
        <v>188.7</v>
      </c>
      <c r="D20" s="283">
        <v>113.5</v>
      </c>
      <c r="E20" s="283">
        <v>208.7</v>
      </c>
      <c r="F20" s="283">
        <v>119.7</v>
      </c>
      <c r="G20" s="347">
        <v>189.4</v>
      </c>
    </row>
    <row r="21" spans="1:9" ht="15" customHeight="1">
      <c r="A21" s="16" t="s">
        <v>334</v>
      </c>
      <c r="B21" s="286" t="s">
        <v>1</v>
      </c>
      <c r="C21" s="283">
        <v>211.7</v>
      </c>
      <c r="D21" s="283">
        <v>137.69999999999999</v>
      </c>
      <c r="E21" s="283">
        <v>233.1</v>
      </c>
      <c r="F21" s="283">
        <v>131.9</v>
      </c>
      <c r="G21" s="347">
        <v>210.4</v>
      </c>
    </row>
    <row r="22" spans="1:9" ht="15" customHeight="1">
      <c r="A22" s="16" t="s">
        <v>356</v>
      </c>
      <c r="B22" s="286" t="s">
        <v>1</v>
      </c>
      <c r="C22" s="283">
        <v>235.8</v>
      </c>
      <c r="D22" s="283">
        <v>160.80000000000001</v>
      </c>
      <c r="E22" s="283">
        <v>258</v>
      </c>
      <c r="F22" s="283">
        <v>152.6</v>
      </c>
      <c r="G22" s="94">
        <v>232.3</v>
      </c>
    </row>
    <row r="23" spans="1:9" ht="15" customHeight="1">
      <c r="A23" s="17" t="s">
        <v>827</v>
      </c>
      <c r="B23" s="285" t="s">
        <v>1</v>
      </c>
      <c r="C23" s="284">
        <v>259.60000000000002</v>
      </c>
      <c r="D23" s="284">
        <v>165.1</v>
      </c>
      <c r="E23" s="284">
        <v>285.89999999999998</v>
      </c>
      <c r="F23" s="284">
        <v>161.6</v>
      </c>
      <c r="G23" s="24">
        <v>265.10000000000002</v>
      </c>
    </row>
    <row r="24" spans="1:9" ht="30" customHeight="1">
      <c r="A24" s="1119" t="s">
        <v>153</v>
      </c>
      <c r="B24" s="1119"/>
      <c r="C24" s="1119"/>
      <c r="D24" s="1119"/>
      <c r="E24" s="1119"/>
      <c r="F24" s="1119"/>
      <c r="G24" s="1119"/>
    </row>
    <row r="25" spans="1:9" ht="15" customHeight="1">
      <c r="A25" s="16" t="s">
        <v>290</v>
      </c>
      <c r="B25" s="286" t="s">
        <v>1</v>
      </c>
      <c r="C25" s="283">
        <v>154.6</v>
      </c>
      <c r="D25" s="283">
        <v>112.7</v>
      </c>
      <c r="E25" s="283">
        <v>162.6</v>
      </c>
      <c r="F25" s="283">
        <v>122.9</v>
      </c>
      <c r="G25" s="347">
        <v>155.5</v>
      </c>
    </row>
    <row r="26" spans="1:9" ht="15" customHeight="1">
      <c r="A26" s="16" t="s">
        <v>334</v>
      </c>
      <c r="B26" s="286" t="s">
        <v>1</v>
      </c>
      <c r="C26" s="283">
        <v>173.5</v>
      </c>
      <c r="D26" s="283">
        <v>136.69999999999999</v>
      </c>
      <c r="E26" s="283">
        <v>181.6</v>
      </c>
      <c r="F26" s="283">
        <v>135.4</v>
      </c>
      <c r="G26" s="347">
        <v>172.8</v>
      </c>
    </row>
    <row r="27" spans="1:9" ht="15" customHeight="1">
      <c r="A27" s="16" t="s">
        <v>356</v>
      </c>
      <c r="B27" s="286" t="s">
        <v>1</v>
      </c>
      <c r="C27" s="283">
        <v>193.3</v>
      </c>
      <c r="D27" s="283">
        <v>159.69999999999999</v>
      </c>
      <c r="E27" s="283">
        <v>201</v>
      </c>
      <c r="F27" s="283">
        <v>156.69999999999999</v>
      </c>
      <c r="G27" s="94">
        <v>190.8</v>
      </c>
    </row>
    <row r="28" spans="1:9" ht="15" customHeight="1">
      <c r="A28" s="17" t="s">
        <v>827</v>
      </c>
      <c r="B28" s="285" t="s">
        <v>1</v>
      </c>
      <c r="C28" s="284">
        <v>212.8</v>
      </c>
      <c r="D28" s="284">
        <v>164</v>
      </c>
      <c r="E28" s="284">
        <v>222.7</v>
      </c>
      <c r="F28" s="284">
        <v>165.9</v>
      </c>
      <c r="G28" s="24">
        <v>217.7</v>
      </c>
    </row>
    <row r="29" spans="1:9" ht="30" customHeight="1">
      <c r="A29" s="1119" t="s">
        <v>335</v>
      </c>
      <c r="B29" s="1119"/>
      <c r="C29" s="1119"/>
      <c r="D29" s="1119"/>
      <c r="E29" s="1119"/>
      <c r="F29" s="1119"/>
      <c r="G29" s="1119"/>
    </row>
    <row r="30" spans="1:9" ht="15" customHeight="1">
      <c r="A30" s="16" t="s">
        <v>356</v>
      </c>
      <c r="B30" s="409"/>
      <c r="C30" s="25">
        <v>125</v>
      </c>
      <c r="D30" s="25">
        <v>141.69999999999999</v>
      </c>
      <c r="E30" s="25">
        <v>123.7</v>
      </c>
      <c r="F30" s="25">
        <v>127.5</v>
      </c>
      <c r="G30" s="94">
        <v>122.7</v>
      </c>
    </row>
    <row r="31" spans="1:9" ht="15" customHeight="1">
      <c r="A31" s="17" t="s">
        <v>827</v>
      </c>
      <c r="B31" s="359"/>
      <c r="C31" s="15">
        <v>137.6</v>
      </c>
      <c r="D31" s="15">
        <v>145.5</v>
      </c>
      <c r="E31" s="15">
        <v>137.1</v>
      </c>
      <c r="F31" s="15">
        <v>135</v>
      </c>
      <c r="G31" s="24">
        <v>140</v>
      </c>
    </row>
    <row r="32" spans="1:9" ht="30" customHeight="1">
      <c r="A32" s="1115" t="s">
        <v>248</v>
      </c>
      <c r="B32" s="1115"/>
      <c r="C32" s="1116"/>
      <c r="D32" s="1116"/>
      <c r="E32" s="1116"/>
      <c r="F32" s="1116"/>
      <c r="G32" s="1116"/>
    </row>
    <row r="33" spans="1:7" ht="15" customHeight="1">
      <c r="A33" s="16" t="s">
        <v>101</v>
      </c>
      <c r="B33" s="11" t="s">
        <v>1</v>
      </c>
      <c r="C33" s="13">
        <v>103.7</v>
      </c>
      <c r="D33" s="166">
        <v>93.2</v>
      </c>
      <c r="E33" s="14">
        <v>105.7</v>
      </c>
      <c r="F33" s="13">
        <v>98.3</v>
      </c>
      <c r="G33" s="14">
        <v>103.7</v>
      </c>
    </row>
    <row r="34" spans="1:7" ht="15" customHeight="1">
      <c r="A34" s="16" t="s">
        <v>103</v>
      </c>
      <c r="B34" s="16" t="s">
        <v>1</v>
      </c>
      <c r="C34" s="13">
        <v>106.1</v>
      </c>
      <c r="D34" s="165">
        <v>93.3</v>
      </c>
      <c r="E34" s="12">
        <v>108.2</v>
      </c>
      <c r="F34" s="157">
        <v>99.8</v>
      </c>
      <c r="G34" s="12">
        <v>106.2</v>
      </c>
    </row>
    <row r="35" spans="1:7" ht="15" customHeight="1">
      <c r="A35" s="16" t="s">
        <v>233</v>
      </c>
      <c r="B35" s="16" t="s">
        <v>1</v>
      </c>
      <c r="C35" s="7">
        <v>108.6</v>
      </c>
      <c r="D35" s="8">
        <v>99.1</v>
      </c>
      <c r="E35" s="8">
        <v>110.2</v>
      </c>
      <c r="F35" s="8">
        <v>102.8</v>
      </c>
      <c r="G35" s="27">
        <v>106.9</v>
      </c>
    </row>
    <row r="36" spans="1:7" ht="15" customHeight="1">
      <c r="A36" s="16" t="s">
        <v>280</v>
      </c>
      <c r="B36" s="16" t="s">
        <v>1</v>
      </c>
      <c r="C36" s="7">
        <v>109.3</v>
      </c>
      <c r="D36" s="8">
        <v>110.1</v>
      </c>
      <c r="E36" s="8">
        <v>109.7</v>
      </c>
      <c r="F36" s="8">
        <v>105.5</v>
      </c>
      <c r="G36" s="36">
        <v>108</v>
      </c>
    </row>
    <row r="37" spans="1:7" ht="15" customHeight="1">
      <c r="A37" s="16" t="s">
        <v>284</v>
      </c>
      <c r="B37" s="16" t="s">
        <v>1</v>
      </c>
      <c r="C37" s="7">
        <v>108.3</v>
      </c>
      <c r="D37" s="8">
        <v>107.7</v>
      </c>
      <c r="E37" s="8">
        <v>108.6</v>
      </c>
      <c r="F37" s="8">
        <v>106.3</v>
      </c>
      <c r="G37" s="36">
        <v>107.9</v>
      </c>
    </row>
    <row r="38" spans="1:7" ht="15" customHeight="1">
      <c r="A38" s="16" t="s">
        <v>288</v>
      </c>
      <c r="B38" s="16" t="s">
        <v>1</v>
      </c>
      <c r="C38" s="7">
        <v>103.1</v>
      </c>
      <c r="D38" s="8">
        <v>98.3</v>
      </c>
      <c r="E38" s="8">
        <v>103.2</v>
      </c>
      <c r="F38" s="8">
        <v>104.2</v>
      </c>
      <c r="G38" s="36">
        <v>107.3</v>
      </c>
    </row>
    <row r="39" spans="1:7" ht="15" customHeight="1">
      <c r="A39" s="16" t="s">
        <v>290</v>
      </c>
      <c r="B39" s="16" t="s">
        <v>1</v>
      </c>
      <c r="C39" s="7">
        <v>110</v>
      </c>
      <c r="D39" s="7">
        <v>104.6</v>
      </c>
      <c r="E39" s="7">
        <v>111</v>
      </c>
      <c r="F39" s="7">
        <v>102.6</v>
      </c>
      <c r="G39" s="36">
        <v>109.5</v>
      </c>
    </row>
    <row r="40" spans="1:7" ht="15" customHeight="1">
      <c r="A40" s="16" t="s">
        <v>334</v>
      </c>
      <c r="B40" s="16" t="s">
        <v>1</v>
      </c>
      <c r="C40" s="7">
        <v>112.2</v>
      </c>
      <c r="D40" s="7">
        <v>121.3</v>
      </c>
      <c r="E40" s="7">
        <v>111.7</v>
      </c>
      <c r="F40" s="7">
        <v>110.2</v>
      </c>
      <c r="G40" s="36">
        <v>111.1</v>
      </c>
    </row>
    <row r="41" spans="1:7" ht="15" customHeight="1">
      <c r="A41" s="16" t="s">
        <v>356</v>
      </c>
      <c r="B41" s="16" t="s">
        <v>1</v>
      </c>
      <c r="C41" s="7">
        <v>111.4</v>
      </c>
      <c r="D41" s="7">
        <v>116.8</v>
      </c>
      <c r="E41" s="7">
        <v>110.7</v>
      </c>
      <c r="F41" s="7">
        <v>115.7</v>
      </c>
      <c r="G41" s="36">
        <v>110.4</v>
      </c>
    </row>
    <row r="42" spans="1:7" ht="15" customHeight="1">
      <c r="A42" s="17" t="s">
        <v>827</v>
      </c>
      <c r="B42" s="17" t="s">
        <v>1</v>
      </c>
      <c r="C42" s="9">
        <f>ROUND(C12/C11*100,1)</f>
        <v>110.1</v>
      </c>
      <c r="D42" s="9">
        <f>ROUND(D12/D11*100,1)</f>
        <v>102.7</v>
      </c>
      <c r="E42" s="9">
        <f t="shared" ref="E42:G42" si="0">ROUND(E12/E11*100,1)</f>
        <v>110.8</v>
      </c>
      <c r="F42" s="9">
        <f t="shared" si="0"/>
        <v>105.9</v>
      </c>
      <c r="G42" s="23">
        <f t="shared" si="0"/>
        <v>114.1</v>
      </c>
    </row>
  </sheetData>
  <mergeCells count="7">
    <mergeCell ref="A32:G32"/>
    <mergeCell ref="A6:B6"/>
    <mergeCell ref="A7:G7"/>
    <mergeCell ref="A13:G13"/>
    <mergeCell ref="A19:G19"/>
    <mergeCell ref="A24:G24"/>
    <mergeCell ref="A29:G29"/>
  </mergeCells>
  <hyperlinks>
    <hyperlink ref="A3" location="'Spis treści List of tables'!A1" display="Powrót do spisu tablic" xr:uid="{090E9BFF-CBA4-413C-B401-371E790D7FA2}"/>
    <hyperlink ref="A4" location="'Spis treści List of tables'!A1" display="Return to list of tables" xr:uid="{0102057D-F950-4F2E-87B5-4D9579577819}"/>
  </hyperlinks>
  <pageMargins left="0.39370078740157483" right="0.39370078740157483" top="0.59055118110236227" bottom="0.59055118110236227" header="0.51181102362204722" footer="0.51181102362204722"/>
  <pageSetup paperSize="9" scale="95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4CAB-AEC1-428D-ACF4-84DFAF56948F}">
  <dimension ref="A1:L38"/>
  <sheetViews>
    <sheetView workbookViewId="0">
      <selection activeCell="C3" sqref="C3"/>
    </sheetView>
  </sheetViews>
  <sheetFormatPr defaultColWidth="9" defaultRowHeight="12.75"/>
  <cols>
    <col min="1" max="1" width="23" style="3" customWidth="1"/>
    <col min="2" max="2" width="4.625" style="3" customWidth="1"/>
    <col min="3" max="6" width="9" style="3" customWidth="1"/>
    <col min="7" max="7" width="9.625" style="3" customWidth="1"/>
    <col min="8" max="8" width="9" style="3" customWidth="1"/>
    <col min="9" max="16384" width="9" style="3"/>
  </cols>
  <sheetData>
    <row r="1" spans="1:12" ht="17.100000000000001" customHeight="1">
      <c r="A1" s="365" t="s">
        <v>326</v>
      </c>
      <c r="B1" s="29"/>
      <c r="C1" s="29"/>
      <c r="D1" s="29"/>
      <c r="E1" s="29"/>
      <c r="F1" s="29"/>
      <c r="G1" s="30"/>
    </row>
    <row r="2" spans="1:12" s="30" customFormat="1" ht="18.75" customHeight="1">
      <c r="A2" s="232" t="s">
        <v>249</v>
      </c>
      <c r="B2" s="5"/>
      <c r="C2" s="5"/>
      <c r="D2" s="5"/>
      <c r="E2" s="5"/>
      <c r="F2" s="5"/>
    </row>
    <row r="3" spans="1:12" s="364" customFormat="1" ht="12" customHeight="1">
      <c r="A3" s="296" t="s">
        <v>282</v>
      </c>
      <c r="B3" s="287"/>
      <c r="C3" s="288"/>
      <c r="D3" s="288"/>
      <c r="E3" s="288"/>
      <c r="F3" s="288"/>
      <c r="G3" s="289"/>
      <c r="H3" s="290"/>
      <c r="I3" s="290"/>
      <c r="J3" s="290"/>
      <c r="K3" s="290"/>
      <c r="L3" s="290"/>
    </row>
    <row r="4" spans="1:12" s="364" customFormat="1" ht="12" customHeight="1">
      <c r="A4" s="296" t="s">
        <v>283</v>
      </c>
      <c r="B4" s="287"/>
      <c r="C4" s="288"/>
      <c r="D4" s="288"/>
      <c r="E4" s="288"/>
      <c r="F4" s="288"/>
      <c r="G4" s="289"/>
      <c r="H4" s="290"/>
      <c r="I4" s="290"/>
      <c r="J4" s="290"/>
      <c r="K4" s="290"/>
      <c r="L4" s="290"/>
    </row>
    <row r="5" spans="1:12" ht="6.75" customHeight="1">
      <c r="B5" s="2"/>
      <c r="C5" s="2"/>
      <c r="D5" s="2"/>
      <c r="E5" s="2"/>
      <c r="F5" s="2"/>
    </row>
    <row r="6" spans="1:12" ht="23.25" customHeight="1">
      <c r="A6" s="1120" t="s">
        <v>241</v>
      </c>
      <c r="B6" s="1120"/>
      <c r="C6" s="1123" t="s">
        <v>250</v>
      </c>
      <c r="D6" s="1126" t="s">
        <v>251</v>
      </c>
      <c r="E6" s="1127"/>
      <c r="F6" s="1127"/>
      <c r="G6" s="1127"/>
      <c r="H6" s="1127"/>
    </row>
    <row r="7" spans="1:12" ht="33.75" customHeight="1">
      <c r="A7" s="1121"/>
      <c r="B7" s="1121"/>
      <c r="C7" s="1124"/>
      <c r="D7" s="1128" t="s">
        <v>252</v>
      </c>
      <c r="E7" s="1129"/>
      <c r="F7" s="1123" t="s">
        <v>336</v>
      </c>
      <c r="G7" s="1123" t="s">
        <v>253</v>
      </c>
      <c r="H7" s="1130" t="s">
        <v>254</v>
      </c>
    </row>
    <row r="8" spans="1:12" ht="157.5" customHeight="1">
      <c r="A8" s="1121"/>
      <c r="B8" s="1121"/>
      <c r="C8" s="1125"/>
      <c r="D8" s="361" t="s">
        <v>240</v>
      </c>
      <c r="E8" s="362" t="s">
        <v>255</v>
      </c>
      <c r="F8" s="1125"/>
      <c r="G8" s="1125"/>
      <c r="H8" s="1128"/>
    </row>
    <row r="9" spans="1:12" ht="23.25" customHeight="1">
      <c r="A9" s="1122"/>
      <c r="B9" s="1122"/>
      <c r="C9" s="1126" t="s">
        <v>256</v>
      </c>
      <c r="D9" s="1127"/>
      <c r="E9" s="1127"/>
      <c r="F9" s="1127"/>
      <c r="G9" s="1127"/>
      <c r="H9" s="1127"/>
    </row>
    <row r="10" spans="1:12" ht="25.7" customHeight="1">
      <c r="A10" s="167" t="s">
        <v>182</v>
      </c>
      <c r="B10" s="31">
        <v>2010</v>
      </c>
      <c r="C10" s="36">
        <v>108869.3</v>
      </c>
      <c r="D10" s="8">
        <v>105330.1</v>
      </c>
      <c r="E10" s="7">
        <v>2812.2</v>
      </c>
      <c r="F10" s="7">
        <v>216.5</v>
      </c>
      <c r="G10" s="8">
        <v>52.1</v>
      </c>
      <c r="H10" s="10">
        <v>3184.4</v>
      </c>
    </row>
    <row r="11" spans="1:12" ht="15" customHeight="1">
      <c r="A11" s="1041" t="s">
        <v>0</v>
      </c>
      <c r="B11" s="31">
        <v>2015</v>
      </c>
      <c r="C11" s="36">
        <v>132847.9</v>
      </c>
      <c r="D11" s="7">
        <v>129324.4</v>
      </c>
      <c r="E11" s="7">
        <v>3872.4</v>
      </c>
      <c r="F11" s="7">
        <v>78.7</v>
      </c>
      <c r="G11" s="7">
        <v>42.9</v>
      </c>
      <c r="H11" s="10">
        <v>3323.4</v>
      </c>
    </row>
    <row r="12" spans="1:12" ht="15" customHeight="1">
      <c r="A12" s="168"/>
      <c r="B12" s="31">
        <v>2020</v>
      </c>
      <c r="C12" s="13">
        <v>186989.7</v>
      </c>
      <c r="D12" s="7">
        <v>182677.9</v>
      </c>
      <c r="E12" s="7">
        <v>5177.6000000000004</v>
      </c>
      <c r="F12" s="7">
        <v>70.099999999999994</v>
      </c>
      <c r="G12" s="8">
        <v>46.5</v>
      </c>
      <c r="H12" s="10">
        <v>4078.8</v>
      </c>
    </row>
    <row r="13" spans="1:12" ht="15" customHeight="1">
      <c r="A13" s="168"/>
      <c r="B13" s="31">
        <v>2023</v>
      </c>
      <c r="C13" s="13">
        <v>256937.60000000001</v>
      </c>
      <c r="D13" s="7">
        <v>250791.7</v>
      </c>
      <c r="E13" s="7">
        <v>7311.9</v>
      </c>
      <c r="F13" s="7">
        <v>50.4</v>
      </c>
      <c r="G13" s="8">
        <v>55.4</v>
      </c>
      <c r="H13" s="10">
        <v>5847.6</v>
      </c>
    </row>
    <row r="14" spans="1:12" ht="15.75" customHeight="1">
      <c r="A14" s="168"/>
      <c r="B14" s="349">
        <v>2024</v>
      </c>
      <c r="C14" s="161">
        <v>282764.7</v>
      </c>
      <c r="D14" s="9">
        <v>275641.40000000002</v>
      </c>
      <c r="E14" s="9">
        <v>7847.8</v>
      </c>
      <c r="F14" s="9">
        <v>70.2</v>
      </c>
      <c r="G14" s="18">
        <v>61.1</v>
      </c>
      <c r="H14" s="21">
        <v>6680</v>
      </c>
    </row>
    <row r="15" spans="1:12" ht="15.95" customHeight="1">
      <c r="A15" s="168"/>
      <c r="B15" s="31"/>
      <c r="C15" s="23"/>
      <c r="D15" s="9"/>
      <c r="E15" s="9"/>
      <c r="F15" s="9"/>
      <c r="G15" s="9"/>
      <c r="H15" s="21"/>
    </row>
    <row r="16" spans="1:12" ht="15" customHeight="1">
      <c r="A16" s="168" t="s">
        <v>184</v>
      </c>
      <c r="B16" s="31">
        <v>2010</v>
      </c>
      <c r="C16" s="7">
        <v>12144.8</v>
      </c>
      <c r="D16" s="8">
        <v>12067.7</v>
      </c>
      <c r="E16" s="7">
        <v>611.6</v>
      </c>
      <c r="F16" s="8">
        <v>12.6</v>
      </c>
      <c r="G16" s="32" t="s">
        <v>30</v>
      </c>
      <c r="H16" s="6">
        <v>63.9</v>
      </c>
    </row>
    <row r="17" spans="1:8" ht="15" customHeight="1">
      <c r="A17" s="202" t="s">
        <v>2</v>
      </c>
      <c r="B17" s="31">
        <v>2015</v>
      </c>
      <c r="C17" s="7">
        <v>12220.8</v>
      </c>
      <c r="D17" s="8">
        <v>12142.4</v>
      </c>
      <c r="E17" s="7">
        <v>694.1</v>
      </c>
      <c r="F17" s="26" t="s">
        <v>30</v>
      </c>
      <c r="G17" s="32" t="s">
        <v>30</v>
      </c>
      <c r="H17" s="6">
        <v>78.3</v>
      </c>
    </row>
    <row r="18" spans="1:8" ht="15" customHeight="1">
      <c r="A18" s="168"/>
      <c r="B18" s="31">
        <v>2020</v>
      </c>
      <c r="C18" s="13">
        <v>13160.3</v>
      </c>
      <c r="D18" s="8">
        <v>13026.2</v>
      </c>
      <c r="E18" s="7">
        <v>778.9</v>
      </c>
      <c r="F18" s="32">
        <v>0.8</v>
      </c>
      <c r="G18" s="32" t="s">
        <v>30</v>
      </c>
      <c r="H18" s="1028" t="s">
        <v>324</v>
      </c>
    </row>
    <row r="19" spans="1:8" ht="15" customHeight="1">
      <c r="A19" s="168"/>
      <c r="B19" s="31">
        <v>2023</v>
      </c>
      <c r="C19" s="13">
        <v>19513.3</v>
      </c>
      <c r="D19" s="7">
        <v>19316</v>
      </c>
      <c r="E19" s="7">
        <v>1190.5</v>
      </c>
      <c r="F19" s="26">
        <v>0.3</v>
      </c>
      <c r="G19" s="32" t="s">
        <v>30</v>
      </c>
      <c r="H19" s="1028" t="s">
        <v>324</v>
      </c>
    </row>
    <row r="20" spans="1:8" ht="15" customHeight="1">
      <c r="A20" s="168"/>
      <c r="B20" s="349">
        <v>2024</v>
      </c>
      <c r="C20" s="161">
        <v>20036</v>
      </c>
      <c r="D20" s="9">
        <v>19849.900000000001</v>
      </c>
      <c r="E20" s="9">
        <v>1215.9000000000001</v>
      </c>
      <c r="F20" s="342" t="s">
        <v>30</v>
      </c>
      <c r="G20" s="343" t="s">
        <v>30</v>
      </c>
      <c r="H20" s="1029" t="s">
        <v>324</v>
      </c>
    </row>
    <row r="21" spans="1:8" ht="15.95" customHeight="1">
      <c r="A21" s="168"/>
      <c r="B21" s="31"/>
      <c r="C21" s="27"/>
      <c r="D21" s="8"/>
      <c r="E21" s="8"/>
      <c r="F21" s="8"/>
      <c r="G21" s="8"/>
      <c r="H21" s="6"/>
    </row>
    <row r="22" spans="1:8" ht="15" customHeight="1">
      <c r="A22" s="168" t="s">
        <v>183</v>
      </c>
      <c r="B22" s="31">
        <v>2010</v>
      </c>
      <c r="C22" s="7">
        <v>81193.399999999994</v>
      </c>
      <c r="D22" s="7">
        <v>78190.600000000006</v>
      </c>
      <c r="E22" s="8">
        <v>2002.8</v>
      </c>
      <c r="F22" s="7">
        <v>93.2</v>
      </c>
      <c r="G22" s="7">
        <v>2.5</v>
      </c>
      <c r="H22" s="6">
        <v>2822.8</v>
      </c>
    </row>
    <row r="23" spans="1:8" ht="15" customHeight="1">
      <c r="A23" s="202" t="s">
        <v>4</v>
      </c>
      <c r="B23" s="31">
        <v>2015</v>
      </c>
      <c r="C23" s="7">
        <v>104179.6</v>
      </c>
      <c r="D23" s="7">
        <v>101123</v>
      </c>
      <c r="E23" s="7">
        <v>2956.5</v>
      </c>
      <c r="F23" s="7">
        <v>60.9</v>
      </c>
      <c r="G23" s="7">
        <v>0.9</v>
      </c>
      <c r="H23" s="10">
        <v>2917.5</v>
      </c>
    </row>
    <row r="24" spans="1:8" ht="15" customHeight="1">
      <c r="A24" s="168"/>
      <c r="B24" s="31">
        <v>2020</v>
      </c>
      <c r="C24" s="13">
        <v>152664</v>
      </c>
      <c r="D24" s="7">
        <v>149209.20000000001</v>
      </c>
      <c r="E24" s="7">
        <v>4060.3</v>
      </c>
      <c r="F24" s="7">
        <v>54.6</v>
      </c>
      <c r="G24" s="7">
        <v>1.5</v>
      </c>
      <c r="H24" s="10">
        <v>3284.1</v>
      </c>
    </row>
    <row r="25" spans="1:8" ht="15" customHeight="1">
      <c r="A25" s="168"/>
      <c r="B25" s="31">
        <v>2023</v>
      </c>
      <c r="C25" s="13">
        <v>209414.6</v>
      </c>
      <c r="D25" s="7">
        <v>204434.4</v>
      </c>
      <c r="E25" s="7">
        <v>5672.2</v>
      </c>
      <c r="F25" s="7">
        <v>35.1</v>
      </c>
      <c r="G25" s="7">
        <v>1.7</v>
      </c>
      <c r="H25" s="10">
        <v>4755.7</v>
      </c>
    </row>
    <row r="26" spans="1:8" ht="15" customHeight="1">
      <c r="A26" s="168"/>
      <c r="B26" s="349">
        <v>2024</v>
      </c>
      <c r="C26" s="161">
        <v>232042.5</v>
      </c>
      <c r="D26" s="9">
        <v>226157.9</v>
      </c>
      <c r="E26" s="9">
        <v>6097.3</v>
      </c>
      <c r="F26" s="9">
        <v>51.6</v>
      </c>
      <c r="G26" s="9">
        <v>2</v>
      </c>
      <c r="H26" s="21">
        <v>5529.7</v>
      </c>
    </row>
    <row r="27" spans="1:8" ht="15.95" customHeight="1">
      <c r="A27" s="168"/>
      <c r="B27" s="349"/>
      <c r="C27" s="9"/>
      <c r="D27" s="9"/>
      <c r="E27" s="18"/>
      <c r="F27" s="9"/>
      <c r="G27" s="9"/>
      <c r="H27" s="22"/>
    </row>
    <row r="28" spans="1:8" ht="15" customHeight="1">
      <c r="A28" s="33" t="s">
        <v>29</v>
      </c>
      <c r="B28" s="31">
        <v>2010</v>
      </c>
      <c r="C28" s="7">
        <v>10151.6</v>
      </c>
      <c r="D28" s="8">
        <v>9955.2000000000007</v>
      </c>
      <c r="E28" s="8">
        <v>103.6</v>
      </c>
      <c r="F28" s="7">
        <v>96.6</v>
      </c>
      <c r="G28" s="7">
        <v>1.4</v>
      </c>
      <c r="H28" s="10">
        <v>98</v>
      </c>
    </row>
    <row r="29" spans="1:8" ht="15" customHeight="1">
      <c r="A29" s="799" t="s">
        <v>28</v>
      </c>
      <c r="B29" s="31">
        <v>2015</v>
      </c>
      <c r="C29" s="7">
        <v>9887.7999999999993</v>
      </c>
      <c r="D29" s="7">
        <v>9766.9</v>
      </c>
      <c r="E29" s="7">
        <v>118.9</v>
      </c>
      <c r="F29" s="7">
        <v>6.5</v>
      </c>
      <c r="G29" s="7">
        <v>0.6</v>
      </c>
      <c r="H29" s="10">
        <v>113.5</v>
      </c>
    </row>
    <row r="30" spans="1:8" ht="15" customHeight="1">
      <c r="A30" s="209" t="s">
        <v>105</v>
      </c>
      <c r="B30" s="31">
        <v>2020</v>
      </c>
      <c r="C30" s="13">
        <v>11852.5</v>
      </c>
      <c r="D30" s="7">
        <v>11630.9</v>
      </c>
      <c r="E30" s="8">
        <v>160.19999999999999</v>
      </c>
      <c r="F30" s="7">
        <v>5.4</v>
      </c>
      <c r="G30" s="7">
        <v>0.4</v>
      </c>
      <c r="H30" s="10">
        <v>215.5</v>
      </c>
    </row>
    <row r="31" spans="1:8" ht="15" customHeight="1">
      <c r="A31" s="238" t="s">
        <v>27</v>
      </c>
      <c r="B31" s="31">
        <v>2023</v>
      </c>
      <c r="C31" s="13">
        <v>15495.8</v>
      </c>
      <c r="D31" s="7">
        <v>15239.4</v>
      </c>
      <c r="E31" s="8">
        <v>194.5</v>
      </c>
      <c r="F31" s="7">
        <v>4.8</v>
      </c>
      <c r="G31" s="7">
        <v>0.4</v>
      </c>
      <c r="H31" s="10">
        <v>250.7</v>
      </c>
    </row>
    <row r="32" spans="1:8">
      <c r="A32" s="249" t="s">
        <v>104</v>
      </c>
      <c r="B32" s="349">
        <v>2024</v>
      </c>
      <c r="C32" s="161">
        <v>16411.5</v>
      </c>
      <c r="D32" s="9">
        <v>16139.2</v>
      </c>
      <c r="E32" s="9">
        <v>236</v>
      </c>
      <c r="F32" s="9">
        <v>7.5</v>
      </c>
      <c r="G32" s="9">
        <v>0.3</v>
      </c>
      <c r="H32" s="21">
        <v>259.8</v>
      </c>
    </row>
    <row r="33" spans="1:8" ht="15.95" customHeight="1">
      <c r="A33" s="168"/>
      <c r="B33" s="349"/>
      <c r="C33" s="28"/>
      <c r="D33" s="18"/>
      <c r="E33" s="18"/>
      <c r="F33" s="18"/>
      <c r="G33" s="18"/>
      <c r="H33" s="22"/>
    </row>
    <row r="34" spans="1:8" ht="15" customHeight="1">
      <c r="A34" s="169" t="s">
        <v>26</v>
      </c>
      <c r="B34" s="31">
        <v>2010</v>
      </c>
      <c r="C34" s="36">
        <v>5379.5</v>
      </c>
      <c r="D34" s="8">
        <v>5116.6000000000004</v>
      </c>
      <c r="E34" s="8">
        <v>94.2</v>
      </c>
      <c r="F34" s="8">
        <v>14.1</v>
      </c>
      <c r="G34" s="8">
        <v>48.2</v>
      </c>
      <c r="H34" s="35">
        <v>199.7</v>
      </c>
    </row>
    <row r="35" spans="1:8" ht="15" customHeight="1">
      <c r="A35" s="1042" t="s">
        <v>106</v>
      </c>
      <c r="B35" s="31">
        <v>2015</v>
      </c>
      <c r="C35" s="36">
        <v>6559.7</v>
      </c>
      <c r="D35" s="7">
        <v>6292.1</v>
      </c>
      <c r="E35" s="8">
        <v>102.9</v>
      </c>
      <c r="F35" s="8">
        <v>11.3</v>
      </c>
      <c r="G35" s="7">
        <v>41.4</v>
      </c>
      <c r="H35" s="35">
        <v>214.1</v>
      </c>
    </row>
    <row r="36" spans="1:8" ht="15" customHeight="1">
      <c r="A36" s="240" t="s">
        <v>25</v>
      </c>
      <c r="B36" s="31">
        <v>2020</v>
      </c>
      <c r="C36" s="98">
        <v>9312.7999999999993</v>
      </c>
      <c r="D36" s="8">
        <v>8811.5</v>
      </c>
      <c r="E36" s="7">
        <v>178.2</v>
      </c>
      <c r="F36" s="8">
        <v>9.3000000000000007</v>
      </c>
      <c r="G36" s="8">
        <v>44.6</v>
      </c>
      <c r="H36" s="35">
        <v>446.1</v>
      </c>
    </row>
    <row r="37" spans="1:8" ht="15" customHeight="1">
      <c r="A37" s="1043" t="s">
        <v>24</v>
      </c>
      <c r="B37" s="31">
        <v>2023</v>
      </c>
      <c r="C37" s="98">
        <v>12514</v>
      </c>
      <c r="D37" s="8">
        <v>11801.9</v>
      </c>
      <c r="E37" s="7">
        <v>254.7</v>
      </c>
      <c r="F37" s="8">
        <v>10.199999999999999</v>
      </c>
      <c r="G37" s="8">
        <v>53.2</v>
      </c>
      <c r="H37" s="35">
        <v>644.79999999999995</v>
      </c>
    </row>
    <row r="38" spans="1:8">
      <c r="A38" s="1043" t="s">
        <v>23</v>
      </c>
      <c r="B38" s="349">
        <v>2024</v>
      </c>
      <c r="C38" s="97">
        <v>14274.7</v>
      </c>
      <c r="D38" s="18">
        <v>13494.4</v>
      </c>
      <c r="E38" s="9">
        <v>298.60000000000002</v>
      </c>
      <c r="F38" s="18">
        <v>11.2</v>
      </c>
      <c r="G38" s="18">
        <v>58.9</v>
      </c>
      <c r="H38" s="1030">
        <v>705</v>
      </c>
    </row>
  </sheetData>
  <mergeCells count="8">
    <mergeCell ref="A6:B9"/>
    <mergeCell ref="C6:C8"/>
    <mergeCell ref="D6:H6"/>
    <mergeCell ref="D7:E7"/>
    <mergeCell ref="F7:F8"/>
    <mergeCell ref="G7:G8"/>
    <mergeCell ref="H7:H8"/>
    <mergeCell ref="C9:H9"/>
  </mergeCells>
  <hyperlinks>
    <hyperlink ref="A3" location="'Spis treści List of tables'!A1" display="Powrót do spisu tablic" xr:uid="{172F776C-C66E-41C6-9AE3-214031163D1D}"/>
    <hyperlink ref="A4" location="'Spis treści List of tables'!A1" display="Return to list of tables" xr:uid="{9D940817-2601-435D-951C-DCADA0645432}"/>
  </hyperlinks>
  <printOptions horizontalCentered="1"/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7"/>
  <sheetViews>
    <sheetView zoomScaleNormal="100" workbookViewId="0">
      <selection activeCell="D2" sqref="D2"/>
    </sheetView>
  </sheetViews>
  <sheetFormatPr defaultColWidth="9" defaultRowHeight="14.25"/>
  <cols>
    <col min="1" max="1" width="37.625" style="45" customWidth="1"/>
    <col min="2" max="2" width="1.125" style="45" customWidth="1"/>
    <col min="3" max="6" width="7.625" style="40" customWidth="1"/>
    <col min="7" max="7" width="7.625" style="45" customWidth="1"/>
    <col min="8" max="8" width="9" style="189"/>
    <col min="9" max="16384" width="9" style="40"/>
  </cols>
  <sheetData>
    <row r="1" spans="1:13" ht="18.600000000000001" customHeight="1">
      <c r="A1" s="170" t="s">
        <v>327</v>
      </c>
      <c r="B1" s="37"/>
      <c r="C1" s="38"/>
      <c r="D1" s="37"/>
      <c r="E1" s="37"/>
      <c r="F1" s="39"/>
      <c r="G1" s="47"/>
    </row>
    <row r="2" spans="1:13" s="42" customFormat="1" ht="12.75" customHeight="1">
      <c r="A2" s="171" t="s">
        <v>321</v>
      </c>
      <c r="B2" s="41"/>
      <c r="D2" s="39"/>
      <c r="E2" s="39"/>
      <c r="F2" s="39"/>
      <c r="G2" s="47"/>
      <c r="H2" s="190"/>
    </row>
    <row r="3" spans="1:13" ht="15.6" customHeight="1">
      <c r="A3" s="241" t="s">
        <v>276</v>
      </c>
      <c r="B3" s="242"/>
      <c r="D3" s="44"/>
      <c r="E3" s="44"/>
      <c r="F3" s="39"/>
      <c r="G3" s="47"/>
    </row>
    <row r="4" spans="1:13" ht="12" customHeight="1">
      <c r="A4" s="243" t="s">
        <v>322</v>
      </c>
      <c r="B4" s="244"/>
      <c r="C4" s="45"/>
      <c r="D4" s="46"/>
      <c r="E4" s="46"/>
      <c r="F4" s="46"/>
      <c r="G4" s="46"/>
    </row>
    <row r="5" spans="1:13" s="263" customFormat="1" ht="12.95" customHeight="1">
      <c r="A5" s="296" t="s">
        <v>282</v>
      </c>
      <c r="B5" s="287"/>
      <c r="C5" s="288"/>
      <c r="D5" s="288"/>
      <c r="E5" s="288"/>
      <c r="F5" s="288"/>
      <c r="G5" s="289"/>
      <c r="H5" s="290"/>
      <c r="I5" s="290"/>
      <c r="J5" s="290"/>
      <c r="K5" s="290"/>
      <c r="L5" s="290"/>
    </row>
    <row r="6" spans="1:13" s="263" customFormat="1" ht="12.95" customHeight="1">
      <c r="A6" s="296" t="s">
        <v>283</v>
      </c>
      <c r="B6" s="287"/>
      <c r="C6" s="288"/>
      <c r="D6" s="288"/>
      <c r="E6" s="288"/>
      <c r="F6" s="288"/>
      <c r="G6" s="289"/>
      <c r="H6" s="290"/>
      <c r="I6" s="290"/>
      <c r="J6" s="290"/>
      <c r="K6" s="290"/>
      <c r="L6" s="290"/>
    </row>
    <row r="7" spans="1:13" ht="6.75" customHeight="1">
      <c r="A7" s="244"/>
      <c r="B7" s="244"/>
      <c r="C7" s="45"/>
      <c r="D7" s="46"/>
      <c r="E7" s="46"/>
      <c r="F7" s="46"/>
      <c r="G7" s="46"/>
    </row>
    <row r="8" spans="1:13" ht="17.25" customHeight="1">
      <c r="A8" s="1131" t="s">
        <v>241</v>
      </c>
      <c r="B8" s="1132"/>
      <c r="C8" s="350">
        <v>2010</v>
      </c>
      <c r="D8" s="351">
        <v>2015</v>
      </c>
      <c r="E8" s="352">
        <v>2020</v>
      </c>
      <c r="F8" s="352">
        <v>2023</v>
      </c>
      <c r="G8" s="352">
        <v>2024</v>
      </c>
    </row>
    <row r="9" spans="1:13" ht="15.75" customHeight="1">
      <c r="A9" s="1133"/>
      <c r="B9" s="1133"/>
      <c r="C9" s="1134" t="s">
        <v>258</v>
      </c>
      <c r="D9" s="1135"/>
      <c r="E9" s="1135"/>
      <c r="F9" s="1135"/>
      <c r="G9" s="1135"/>
    </row>
    <row r="10" spans="1:13" ht="18.95" customHeight="1">
      <c r="A10" s="51" t="s">
        <v>107</v>
      </c>
      <c r="B10" s="62" t="s">
        <v>1</v>
      </c>
      <c r="C10" s="341">
        <v>3257.75</v>
      </c>
      <c r="D10" s="341">
        <v>3983.49</v>
      </c>
      <c r="E10" s="341">
        <v>5249.16</v>
      </c>
      <c r="F10" s="312">
        <v>7161.47</v>
      </c>
      <c r="G10" s="312">
        <v>7958.62</v>
      </c>
      <c r="H10" s="191"/>
    </row>
    <row r="11" spans="1:13" s="42" customFormat="1" ht="12" customHeight="1">
      <c r="A11" s="245" t="s">
        <v>0</v>
      </c>
      <c r="B11" s="223"/>
      <c r="C11" s="215"/>
      <c r="D11" s="215"/>
      <c r="E11" s="215"/>
      <c r="F11" s="313"/>
      <c r="G11" s="313"/>
      <c r="H11" s="203"/>
    </row>
    <row r="12" spans="1:13" ht="15.6" customHeight="1">
      <c r="A12" s="137" t="s">
        <v>228</v>
      </c>
      <c r="B12" s="233" t="s">
        <v>1</v>
      </c>
      <c r="C12" s="192">
        <v>4633.5</v>
      </c>
      <c r="D12" s="192">
        <v>5518.99</v>
      </c>
      <c r="E12" s="192">
        <v>6888.05</v>
      </c>
      <c r="F12" s="314">
        <v>9514.84</v>
      </c>
      <c r="G12" s="314">
        <v>10230.91</v>
      </c>
      <c r="H12" s="186"/>
      <c r="I12" s="187"/>
      <c r="J12" s="188"/>
      <c r="M12" s="188"/>
    </row>
    <row r="13" spans="1:13" s="42" customFormat="1" ht="15" customHeight="1">
      <c r="A13" s="246" t="s">
        <v>44</v>
      </c>
      <c r="B13" s="223"/>
      <c r="C13" s="204"/>
      <c r="D13" s="204"/>
      <c r="E13" s="204"/>
      <c r="F13" s="315"/>
      <c r="G13" s="313"/>
      <c r="H13" s="205"/>
      <c r="I13" s="206"/>
      <c r="J13" s="207"/>
      <c r="M13" s="207"/>
    </row>
    <row r="14" spans="1:13" ht="15.6" customHeight="1">
      <c r="A14" s="137" t="s">
        <v>229</v>
      </c>
      <c r="B14" s="233" t="s">
        <v>1</v>
      </c>
      <c r="C14" s="192">
        <v>3003.46</v>
      </c>
      <c r="D14" s="192">
        <v>3794.13</v>
      </c>
      <c r="E14" s="192">
        <v>5075.8500000000004</v>
      </c>
      <c r="F14" s="314">
        <v>6924.27</v>
      </c>
      <c r="G14" s="314">
        <v>7723.89</v>
      </c>
      <c r="H14" s="186"/>
      <c r="I14" s="187"/>
      <c r="J14" s="188"/>
      <c r="M14" s="188"/>
    </row>
    <row r="15" spans="1:13" s="42" customFormat="1" ht="15" customHeight="1">
      <c r="A15" s="246" t="s">
        <v>43</v>
      </c>
      <c r="B15" s="223"/>
      <c r="C15" s="208"/>
      <c r="D15" s="208"/>
      <c r="E15" s="208"/>
      <c r="F15" s="316"/>
      <c r="G15" s="313"/>
      <c r="H15" s="205"/>
      <c r="I15" s="206"/>
      <c r="J15" s="207"/>
      <c r="M15" s="207"/>
    </row>
    <row r="16" spans="1:13" ht="18.95" customHeight="1">
      <c r="A16" s="51" t="s">
        <v>108</v>
      </c>
      <c r="B16" s="62" t="s">
        <v>1</v>
      </c>
      <c r="C16" s="135">
        <v>5817.81</v>
      </c>
      <c r="D16" s="135">
        <v>6837.41</v>
      </c>
      <c r="E16" s="135">
        <v>8471.35</v>
      </c>
      <c r="F16" s="317">
        <v>12827.33</v>
      </c>
      <c r="G16" s="316">
        <v>13111.94</v>
      </c>
      <c r="H16" s="191"/>
    </row>
    <row r="17" spans="1:13" s="42" customFormat="1" ht="12.95" customHeight="1">
      <c r="A17" s="247" t="s">
        <v>2</v>
      </c>
      <c r="B17" s="248"/>
      <c r="C17" s="215"/>
      <c r="D17" s="215"/>
      <c r="E17" s="215"/>
      <c r="F17" s="315"/>
      <c r="G17" s="313"/>
      <c r="H17" s="203"/>
    </row>
    <row r="18" spans="1:13" ht="15.6" customHeight="1">
      <c r="A18" s="137" t="s">
        <v>235</v>
      </c>
      <c r="B18" s="233" t="s">
        <v>1</v>
      </c>
      <c r="C18" s="192">
        <v>5779.78</v>
      </c>
      <c r="D18" s="192">
        <v>7144.4</v>
      </c>
      <c r="E18" s="192">
        <v>8904.4</v>
      </c>
      <c r="F18" s="314">
        <v>13956.26</v>
      </c>
      <c r="G18" s="314">
        <v>14121.16</v>
      </c>
      <c r="H18" s="186"/>
      <c r="I18" s="187"/>
      <c r="J18" s="188"/>
      <c r="M18" s="188"/>
    </row>
    <row r="19" spans="1:13" s="42" customFormat="1" ht="15" customHeight="1">
      <c r="A19" s="246" t="s">
        <v>236</v>
      </c>
      <c r="B19" s="223"/>
      <c r="C19" s="204"/>
      <c r="D19" s="204"/>
      <c r="E19" s="204"/>
      <c r="F19" s="315"/>
      <c r="G19" s="313"/>
      <c r="H19" s="205"/>
      <c r="I19" s="206"/>
      <c r="J19" s="207"/>
      <c r="M19" s="207"/>
    </row>
    <row r="20" spans="1:13" ht="15.6" customHeight="1">
      <c r="A20" s="137" t="s">
        <v>237</v>
      </c>
      <c r="B20" s="233" t="s">
        <v>1</v>
      </c>
      <c r="C20" s="192">
        <v>5909.73</v>
      </c>
      <c r="D20" s="192">
        <v>6310.63</v>
      </c>
      <c r="E20" s="192">
        <v>7858.17</v>
      </c>
      <c r="F20" s="314">
        <v>11369.1</v>
      </c>
      <c r="G20" s="314">
        <v>11861.73</v>
      </c>
      <c r="H20" s="186"/>
      <c r="I20" s="187"/>
      <c r="J20" s="188"/>
      <c r="M20" s="188"/>
    </row>
    <row r="21" spans="1:13" s="42" customFormat="1" ht="15" customHeight="1">
      <c r="A21" s="246" t="s">
        <v>52</v>
      </c>
      <c r="B21" s="223"/>
      <c r="C21" s="208"/>
      <c r="D21" s="208"/>
      <c r="E21" s="208"/>
      <c r="F21" s="316"/>
      <c r="G21" s="313"/>
      <c r="H21" s="205"/>
      <c r="I21" s="206"/>
      <c r="J21" s="207"/>
      <c r="M21" s="207"/>
    </row>
    <row r="22" spans="1:13" ht="13.5" customHeight="1">
      <c r="A22" s="33" t="s">
        <v>119</v>
      </c>
      <c r="B22" s="63"/>
      <c r="C22" s="115"/>
      <c r="D22" s="115"/>
      <c r="E22" s="115"/>
      <c r="F22" s="313"/>
      <c r="G22" s="314"/>
      <c r="H22" s="191"/>
    </row>
    <row r="23" spans="1:13" s="42" customFormat="1" ht="15.6" customHeight="1">
      <c r="A23" s="274" t="s">
        <v>120</v>
      </c>
      <c r="B23" s="71" t="s">
        <v>1</v>
      </c>
      <c r="C23" s="340">
        <v>5836.68</v>
      </c>
      <c r="D23" s="340">
        <v>7161.62</v>
      </c>
      <c r="E23" s="115">
        <v>8974.59</v>
      </c>
      <c r="F23" s="313">
        <v>14134.18</v>
      </c>
      <c r="G23" s="313">
        <v>14197.54</v>
      </c>
      <c r="H23" s="203"/>
    </row>
    <row r="24" spans="1:13" s="42" customFormat="1" ht="15.6" customHeight="1">
      <c r="A24" s="249" t="s">
        <v>3</v>
      </c>
      <c r="B24" s="69"/>
      <c r="C24" s="215"/>
      <c r="D24" s="215"/>
      <c r="E24" s="215"/>
      <c r="F24" s="313"/>
      <c r="G24" s="314"/>
      <c r="H24" s="203"/>
    </row>
    <row r="25" spans="1:13" ht="18.95" customHeight="1">
      <c r="A25" s="51" t="s">
        <v>109</v>
      </c>
      <c r="B25" s="64" t="s">
        <v>1</v>
      </c>
      <c r="C25" s="135">
        <v>2917.18</v>
      </c>
      <c r="D25" s="135">
        <v>3669.29</v>
      </c>
      <c r="E25" s="135">
        <v>4969.5</v>
      </c>
      <c r="F25" s="317">
        <v>6753.22</v>
      </c>
      <c r="G25" s="317">
        <v>7563.08</v>
      </c>
      <c r="H25" s="191"/>
    </row>
    <row r="26" spans="1:13" s="42" customFormat="1" ht="13.5" customHeight="1">
      <c r="A26" s="247" t="s">
        <v>4</v>
      </c>
      <c r="B26" s="250"/>
      <c r="C26" s="215"/>
      <c r="D26" s="215"/>
      <c r="E26" s="215"/>
      <c r="F26" s="315"/>
      <c r="G26" s="314"/>
      <c r="H26" s="203"/>
    </row>
    <row r="27" spans="1:13" ht="15.6" customHeight="1">
      <c r="A27" s="137" t="s">
        <v>235</v>
      </c>
      <c r="B27" s="233" t="s">
        <v>1</v>
      </c>
      <c r="C27" s="192">
        <v>3667.6</v>
      </c>
      <c r="D27" s="192">
        <v>4955.5600000000004</v>
      </c>
      <c r="E27" s="192">
        <v>6380.48</v>
      </c>
      <c r="F27" s="313">
        <v>8291.7000000000007</v>
      </c>
      <c r="G27" s="313">
        <v>9076.49</v>
      </c>
      <c r="H27" s="186"/>
      <c r="I27" s="187"/>
      <c r="J27" s="188"/>
      <c r="M27" s="188"/>
    </row>
    <row r="28" spans="1:13" s="42" customFormat="1" ht="12" customHeight="1">
      <c r="A28" s="246" t="s">
        <v>236</v>
      </c>
      <c r="B28" s="223"/>
      <c r="C28" s="204"/>
      <c r="D28" s="204"/>
      <c r="E28" s="204"/>
      <c r="F28" s="315"/>
      <c r="G28" s="314"/>
      <c r="H28" s="205"/>
      <c r="I28" s="206"/>
      <c r="J28" s="207"/>
      <c r="M28" s="207"/>
    </row>
    <row r="29" spans="1:13" ht="15.6" customHeight="1">
      <c r="A29" s="137" t="s">
        <v>237</v>
      </c>
      <c r="B29" s="233" t="s">
        <v>1</v>
      </c>
      <c r="C29" s="192">
        <v>2885.45</v>
      </c>
      <c r="D29" s="192">
        <v>3639.04</v>
      </c>
      <c r="E29" s="192">
        <v>4941.1899999999996</v>
      </c>
      <c r="F29" s="314">
        <v>6724.2</v>
      </c>
      <c r="G29" s="313">
        <v>7533.3</v>
      </c>
      <c r="H29" s="186"/>
      <c r="I29" s="187"/>
      <c r="J29" s="188"/>
      <c r="M29" s="188"/>
    </row>
    <row r="30" spans="1:13" s="42" customFormat="1" ht="12" customHeight="1">
      <c r="A30" s="246" t="s">
        <v>52</v>
      </c>
      <c r="B30" s="223"/>
      <c r="C30" s="204"/>
      <c r="D30" s="204"/>
      <c r="E30" s="204"/>
      <c r="F30" s="314"/>
      <c r="G30" s="314"/>
      <c r="H30" s="205"/>
      <c r="I30" s="206"/>
      <c r="J30" s="207"/>
      <c r="M30" s="207"/>
    </row>
    <row r="31" spans="1:13" s="42" customFormat="1" ht="16.7" customHeight="1">
      <c r="A31" s="137" t="s">
        <v>683</v>
      </c>
      <c r="B31" s="223"/>
      <c r="C31" s="204"/>
      <c r="D31" s="204"/>
      <c r="E31" s="204"/>
      <c r="F31" s="314"/>
      <c r="G31" s="314"/>
      <c r="H31" s="205"/>
      <c r="I31" s="206"/>
      <c r="J31" s="207"/>
      <c r="M31" s="207"/>
    </row>
    <row r="32" spans="1:13" ht="15.6" customHeight="1">
      <c r="A32" s="53" t="s">
        <v>37</v>
      </c>
      <c r="B32" s="65" t="s">
        <v>1</v>
      </c>
      <c r="C32" s="115">
        <v>2530.2399999999998</v>
      </c>
      <c r="D32" s="115">
        <v>3170.09</v>
      </c>
      <c r="E32" s="115">
        <v>4539.84</v>
      </c>
      <c r="F32" s="313">
        <v>6160.98</v>
      </c>
      <c r="G32" s="313">
        <v>7013.12</v>
      </c>
      <c r="H32" s="191"/>
    </row>
    <row r="33" spans="1:8" s="42" customFormat="1" ht="12.95" customHeight="1">
      <c r="A33" s="251" t="s">
        <v>5</v>
      </c>
      <c r="B33" s="199"/>
      <c r="C33" s="215"/>
      <c r="D33" s="215"/>
      <c r="E33" s="215"/>
      <c r="F33" s="311"/>
      <c r="G33" s="314"/>
      <c r="H33" s="203"/>
    </row>
    <row r="34" spans="1:8" ht="15.6" customHeight="1">
      <c r="A34" s="53" t="s">
        <v>122</v>
      </c>
      <c r="B34" s="65" t="s">
        <v>1</v>
      </c>
      <c r="C34" s="115">
        <v>4492.45</v>
      </c>
      <c r="D34" s="115">
        <v>5414.01</v>
      </c>
      <c r="E34" s="115">
        <v>6889.31</v>
      </c>
      <c r="F34" s="315">
        <v>8459.0400000000009</v>
      </c>
      <c r="G34" s="313">
        <v>9937.16</v>
      </c>
      <c r="H34" s="191"/>
    </row>
    <row r="35" spans="1:8" s="42" customFormat="1" ht="12.95" customHeight="1">
      <c r="A35" s="249" t="s">
        <v>6</v>
      </c>
      <c r="B35" s="152"/>
      <c r="C35" s="215"/>
      <c r="D35" s="215"/>
      <c r="E35" s="215"/>
      <c r="F35" s="311"/>
      <c r="G35" s="314"/>
      <c r="H35" s="203"/>
    </row>
    <row r="36" spans="1:8" ht="15.6" customHeight="1">
      <c r="A36" s="33" t="s">
        <v>123</v>
      </c>
      <c r="B36" s="66" t="s">
        <v>1</v>
      </c>
      <c r="C36" s="115">
        <v>5394.64</v>
      </c>
      <c r="D36" s="115">
        <v>6381.37</v>
      </c>
      <c r="E36" s="115">
        <v>7285.22</v>
      </c>
      <c r="F36" s="313">
        <v>10053.07</v>
      </c>
      <c r="G36" s="313">
        <v>11045.73</v>
      </c>
      <c r="H36" s="191"/>
    </row>
    <row r="37" spans="1:8" s="42" customFormat="1" ht="12.95" customHeight="1">
      <c r="A37" s="249" t="s">
        <v>111</v>
      </c>
      <c r="B37" s="152"/>
      <c r="C37" s="215"/>
      <c r="D37" s="215"/>
      <c r="E37" s="215"/>
      <c r="F37" s="311"/>
      <c r="G37" s="314"/>
      <c r="H37" s="203"/>
    </row>
    <row r="38" spans="1:8" ht="15.6" customHeight="1">
      <c r="A38" s="33" t="s">
        <v>124</v>
      </c>
      <c r="B38" s="67" t="s">
        <v>1</v>
      </c>
      <c r="C38" s="115">
        <v>2180.04</v>
      </c>
      <c r="D38" s="115">
        <v>2708.62</v>
      </c>
      <c r="E38" s="115">
        <v>3875.09</v>
      </c>
      <c r="F38" s="315">
        <v>5243.13</v>
      </c>
      <c r="G38" s="313">
        <v>5944.09</v>
      </c>
      <c r="H38" s="191"/>
    </row>
    <row r="39" spans="1:8" s="42" customFormat="1" ht="12.95" customHeight="1">
      <c r="A39" s="249" t="s">
        <v>112</v>
      </c>
      <c r="B39" s="69"/>
      <c r="C39" s="215"/>
      <c r="D39" s="215"/>
      <c r="E39" s="215"/>
      <c r="F39" s="311"/>
      <c r="G39" s="314"/>
      <c r="H39" s="203"/>
    </row>
    <row r="40" spans="1:8" ht="15.6" customHeight="1">
      <c r="A40" s="33" t="s">
        <v>125</v>
      </c>
      <c r="B40" s="68" t="s">
        <v>1</v>
      </c>
      <c r="C40" s="115">
        <v>1654.17</v>
      </c>
      <c r="D40" s="115">
        <v>2141.67</v>
      </c>
      <c r="E40" s="115">
        <v>3125.9</v>
      </c>
      <c r="F40" s="313">
        <v>4380.79</v>
      </c>
      <c r="G40" s="313">
        <v>5090.5600000000004</v>
      </c>
      <c r="H40" s="191"/>
    </row>
    <row r="41" spans="1:8" s="42" customFormat="1" ht="12.95" customHeight="1">
      <c r="A41" s="251" t="s">
        <v>7</v>
      </c>
      <c r="B41" s="80"/>
      <c r="C41" s="215"/>
      <c r="D41" s="215"/>
      <c r="E41" s="215"/>
      <c r="F41" s="311"/>
      <c r="G41" s="314"/>
      <c r="H41" s="203"/>
    </row>
    <row r="42" spans="1:8" ht="15.6" customHeight="1">
      <c r="A42" s="33" t="s">
        <v>110</v>
      </c>
      <c r="B42" s="70" t="s">
        <v>1</v>
      </c>
      <c r="C42" s="115">
        <v>2137.29</v>
      </c>
      <c r="D42" s="115">
        <v>2670.24</v>
      </c>
      <c r="E42" s="115">
        <v>3765.74</v>
      </c>
      <c r="F42" s="313">
        <v>5158.04</v>
      </c>
      <c r="G42" s="313">
        <v>5989</v>
      </c>
      <c r="H42" s="191"/>
    </row>
    <row r="43" spans="1:8" s="42" customFormat="1" ht="12.95" customHeight="1">
      <c r="A43" s="249" t="s">
        <v>188</v>
      </c>
      <c r="B43" s="224"/>
      <c r="C43" s="215"/>
      <c r="D43" s="215"/>
      <c r="E43" s="215"/>
      <c r="F43" s="311"/>
      <c r="G43" s="314"/>
      <c r="H43" s="203"/>
    </row>
    <row r="44" spans="1:8" ht="15.6" customHeight="1">
      <c r="A44" s="33" t="s">
        <v>121</v>
      </c>
      <c r="B44" s="67" t="s">
        <v>1</v>
      </c>
      <c r="C44" s="115">
        <v>3281</v>
      </c>
      <c r="D44" s="115">
        <v>4021.99</v>
      </c>
      <c r="E44" s="115">
        <v>5449.03</v>
      </c>
      <c r="F44" s="315">
        <v>7090.66</v>
      </c>
      <c r="G44" s="313">
        <v>7978.04</v>
      </c>
      <c r="H44" s="191"/>
    </row>
    <row r="45" spans="1:8" s="42" customFormat="1" ht="12.95" customHeight="1">
      <c r="A45" s="249" t="s">
        <v>8</v>
      </c>
      <c r="B45" s="69"/>
      <c r="C45" s="213"/>
      <c r="D45" s="215"/>
      <c r="E45" s="215"/>
      <c r="F45" s="311"/>
      <c r="G45" s="314"/>
      <c r="H45" s="203"/>
    </row>
    <row r="46" spans="1:8" ht="15.6" customHeight="1">
      <c r="A46" s="33" t="s">
        <v>126</v>
      </c>
      <c r="B46" s="71" t="s">
        <v>1</v>
      </c>
      <c r="C46" s="8">
        <v>3039.78</v>
      </c>
      <c r="D46" s="115">
        <v>3809.67</v>
      </c>
      <c r="E46" s="115">
        <v>5042.99</v>
      </c>
      <c r="F46" s="313">
        <v>6777.37</v>
      </c>
      <c r="G46" s="313">
        <v>7433.79</v>
      </c>
      <c r="H46" s="191"/>
    </row>
    <row r="47" spans="1:8" s="42" customFormat="1" ht="12.95" customHeight="1">
      <c r="A47" s="249" t="s">
        <v>78</v>
      </c>
      <c r="B47" s="225"/>
      <c r="C47" s="213"/>
      <c r="D47" s="215"/>
      <c r="E47" s="215"/>
      <c r="F47" s="311"/>
      <c r="G47" s="314"/>
      <c r="H47" s="203"/>
    </row>
    <row r="48" spans="1:8" ht="15.6" customHeight="1">
      <c r="A48" s="33" t="s">
        <v>127</v>
      </c>
      <c r="B48" s="73" t="s">
        <v>1</v>
      </c>
      <c r="C48" s="8">
        <v>3924.23</v>
      </c>
      <c r="D48" s="115">
        <v>4696.92</v>
      </c>
      <c r="E48" s="115">
        <v>5998.91</v>
      </c>
      <c r="F48" s="313">
        <v>7847.63</v>
      </c>
      <c r="G48" s="313">
        <v>8564.66</v>
      </c>
      <c r="H48" s="191"/>
    </row>
    <row r="49" spans="1:8" s="42" customFormat="1" ht="12.95" customHeight="1">
      <c r="A49" s="249" t="s">
        <v>113</v>
      </c>
      <c r="B49" s="152"/>
      <c r="C49" s="213"/>
      <c r="D49" s="215"/>
      <c r="E49" s="215"/>
      <c r="F49" s="311"/>
      <c r="G49" s="314"/>
      <c r="H49" s="203"/>
    </row>
    <row r="50" spans="1:8" ht="15.6" customHeight="1">
      <c r="A50" s="53" t="s">
        <v>128</v>
      </c>
      <c r="B50" s="74" t="s">
        <v>1</v>
      </c>
      <c r="C50" s="8">
        <v>5111.13</v>
      </c>
      <c r="D50" s="115">
        <v>5753.78</v>
      </c>
      <c r="E50" s="115">
        <v>7500.07</v>
      </c>
      <c r="F50" s="315">
        <v>9601.99</v>
      </c>
      <c r="G50" s="313">
        <v>10640.71</v>
      </c>
      <c r="H50" s="191"/>
    </row>
    <row r="51" spans="1:8" s="42" customFormat="1" ht="12.95" customHeight="1">
      <c r="A51" s="249" t="s">
        <v>114</v>
      </c>
      <c r="B51" s="152"/>
      <c r="C51" s="213"/>
      <c r="D51" s="215"/>
      <c r="E51" s="215"/>
      <c r="F51" s="311"/>
      <c r="G51" s="314"/>
      <c r="H51" s="203"/>
    </row>
    <row r="52" spans="1:8" ht="15.6" customHeight="1">
      <c r="A52" s="33" t="s">
        <v>129</v>
      </c>
      <c r="B52" s="75" t="s">
        <v>1</v>
      </c>
      <c r="C52" s="8">
        <v>2880.78</v>
      </c>
      <c r="D52" s="115">
        <v>3574.7</v>
      </c>
      <c r="E52" s="115">
        <v>4914.8100000000004</v>
      </c>
      <c r="F52" s="313">
        <v>6703.65</v>
      </c>
      <c r="G52" s="313">
        <v>7424.69</v>
      </c>
      <c r="H52" s="191"/>
    </row>
    <row r="53" spans="1:8" s="42" customFormat="1" ht="12.95" customHeight="1">
      <c r="A53" s="249" t="s">
        <v>115</v>
      </c>
      <c r="B53" s="152"/>
      <c r="C53" s="213"/>
      <c r="D53" s="215"/>
      <c r="E53" s="215"/>
      <c r="F53" s="215"/>
      <c r="G53" s="57"/>
      <c r="H53" s="203"/>
    </row>
    <row r="54" spans="1:8" ht="18" customHeight="1">
      <c r="A54" s="170" t="s">
        <v>327</v>
      </c>
      <c r="B54" s="37"/>
      <c r="C54" s="38"/>
      <c r="D54" s="37"/>
      <c r="E54" s="37"/>
      <c r="F54" s="39"/>
      <c r="G54" s="47"/>
    </row>
    <row r="55" spans="1:8" s="42" customFormat="1" ht="14.25" customHeight="1">
      <c r="A55" s="171" t="s">
        <v>278</v>
      </c>
      <c r="B55" s="41"/>
      <c r="D55" s="39"/>
      <c r="E55" s="39"/>
      <c r="F55" s="39"/>
      <c r="G55" s="47"/>
      <c r="H55" s="190"/>
    </row>
    <row r="56" spans="1:8" ht="15.75" customHeight="1">
      <c r="A56" s="241" t="s">
        <v>276</v>
      </c>
      <c r="B56" s="242"/>
      <c r="D56" s="44"/>
      <c r="E56" s="44"/>
      <c r="F56" s="39"/>
      <c r="G56" s="47"/>
    </row>
    <row r="57" spans="1:8" ht="14.25" customHeight="1">
      <c r="A57" s="243" t="s">
        <v>277</v>
      </c>
      <c r="B57" s="244"/>
      <c r="C57" s="45"/>
      <c r="D57" s="46"/>
      <c r="E57" s="46"/>
      <c r="F57" s="46"/>
      <c r="G57" s="46"/>
    </row>
    <row r="58" spans="1:8" ht="6.75" customHeight="1">
      <c r="A58" s="43"/>
      <c r="B58" s="43"/>
      <c r="C58" s="333"/>
      <c r="D58" s="334"/>
      <c r="E58" s="334"/>
      <c r="F58" s="335"/>
      <c r="G58" s="336"/>
      <c r="H58" s="191"/>
    </row>
    <row r="59" spans="1:8" ht="15.95" customHeight="1">
      <c r="A59" s="1131" t="s">
        <v>241</v>
      </c>
      <c r="B59" s="1132"/>
      <c r="C59" s="353">
        <v>2010</v>
      </c>
      <c r="D59" s="354">
        <v>2015</v>
      </c>
      <c r="E59" s="354">
        <v>2020</v>
      </c>
      <c r="F59" s="354">
        <v>2023</v>
      </c>
      <c r="G59" s="354">
        <v>2024</v>
      </c>
      <c r="H59" s="191"/>
    </row>
    <row r="60" spans="1:8" ht="15.95" customHeight="1">
      <c r="A60" s="1133"/>
      <c r="B60" s="1133"/>
      <c r="C60" s="1134" t="s">
        <v>259</v>
      </c>
      <c r="D60" s="1135"/>
      <c r="E60" s="1135"/>
      <c r="F60" s="1135"/>
      <c r="G60" s="1135"/>
      <c r="H60" s="191"/>
    </row>
    <row r="61" spans="1:8" ht="16.5" customHeight="1">
      <c r="A61" s="51" t="s">
        <v>18</v>
      </c>
      <c r="B61" s="64"/>
      <c r="C61" s="54"/>
      <c r="D61" s="54"/>
      <c r="E61" s="113"/>
      <c r="F61" s="6"/>
      <c r="G61" s="27"/>
      <c r="H61" s="191"/>
    </row>
    <row r="62" spans="1:8" s="42" customFormat="1" ht="12.6" customHeight="1">
      <c r="A62" s="247" t="s">
        <v>36</v>
      </c>
      <c r="B62" s="250"/>
      <c r="C62" s="111"/>
      <c r="D62" s="111"/>
      <c r="E62" s="110"/>
      <c r="F62" s="210"/>
      <c r="G62" s="211"/>
      <c r="H62" s="203"/>
    </row>
    <row r="63" spans="1:8" ht="17.100000000000001" customHeight="1">
      <c r="A63" s="33" t="s">
        <v>143</v>
      </c>
      <c r="B63" s="72"/>
      <c r="C63" s="56"/>
      <c r="D63" s="56"/>
      <c r="E63" s="56"/>
      <c r="F63" s="8"/>
      <c r="G63" s="27"/>
      <c r="H63" s="191"/>
    </row>
    <row r="64" spans="1:8" s="42" customFormat="1" ht="15" customHeight="1">
      <c r="A64" s="274" t="s">
        <v>144</v>
      </c>
      <c r="B64" s="212" t="s">
        <v>1</v>
      </c>
      <c r="C64" s="157">
        <v>3117.58</v>
      </c>
      <c r="D64" s="340">
        <v>3754.44</v>
      </c>
      <c r="E64" s="340">
        <v>5186.58</v>
      </c>
      <c r="F64" s="315">
        <v>6880.12</v>
      </c>
      <c r="G64" s="315">
        <v>7746.27</v>
      </c>
      <c r="H64" s="203"/>
    </row>
    <row r="65" spans="1:8" s="42" customFormat="1" ht="14.25" customHeight="1">
      <c r="A65" s="249" t="s">
        <v>9</v>
      </c>
      <c r="B65" s="152"/>
      <c r="C65" s="213"/>
      <c r="D65" s="215"/>
      <c r="E65" s="215"/>
      <c r="F65" s="315"/>
      <c r="G65" s="315"/>
      <c r="H65" s="203"/>
    </row>
    <row r="66" spans="1:8" ht="15.95" customHeight="1">
      <c r="A66" s="33" t="s">
        <v>35</v>
      </c>
      <c r="B66" s="66" t="s">
        <v>1</v>
      </c>
      <c r="C66" s="8">
        <v>3631.85</v>
      </c>
      <c r="D66" s="115">
        <v>4439.29</v>
      </c>
      <c r="E66" s="115">
        <v>5498.92</v>
      </c>
      <c r="F66" s="313">
        <v>7395.04</v>
      </c>
      <c r="G66" s="313">
        <v>8162.06</v>
      </c>
      <c r="H66" s="191"/>
    </row>
    <row r="67" spans="1:8" s="42" customFormat="1" ht="14.25" customHeight="1">
      <c r="A67" s="249" t="s">
        <v>10</v>
      </c>
      <c r="B67" s="152"/>
      <c r="C67" s="213"/>
      <c r="D67" s="215"/>
      <c r="E67" s="215"/>
      <c r="F67" s="315"/>
      <c r="G67" s="315"/>
      <c r="H67" s="203"/>
    </row>
    <row r="68" spans="1:8" ht="15.95" customHeight="1">
      <c r="A68" s="33" t="s">
        <v>117</v>
      </c>
      <c r="B68" s="72" t="s">
        <v>1</v>
      </c>
      <c r="C68" s="115">
        <v>2802.1</v>
      </c>
      <c r="D68" s="115">
        <v>3526.88</v>
      </c>
      <c r="E68" s="115">
        <v>4672.37</v>
      </c>
      <c r="F68" s="315">
        <v>6385.27</v>
      </c>
      <c r="G68" s="315">
        <v>7007.77</v>
      </c>
      <c r="H68" s="191"/>
    </row>
    <row r="69" spans="1:8" s="42" customFormat="1" ht="14.25" customHeight="1">
      <c r="A69" s="249" t="s">
        <v>116</v>
      </c>
      <c r="B69" s="152"/>
      <c r="C69" s="213"/>
      <c r="D69" s="215"/>
      <c r="E69" s="215"/>
      <c r="F69" s="315"/>
      <c r="G69" s="315"/>
      <c r="H69" s="203"/>
    </row>
    <row r="70" spans="1:8" ht="15.95" customHeight="1">
      <c r="A70" s="33" t="s">
        <v>145</v>
      </c>
      <c r="B70" s="75"/>
      <c r="C70" s="8">
        <v>3226.94</v>
      </c>
      <c r="D70" s="115">
        <v>4135.13</v>
      </c>
      <c r="E70" s="115">
        <v>5749.41</v>
      </c>
      <c r="F70" s="313">
        <v>7764.77</v>
      </c>
      <c r="G70" s="313">
        <v>8579.1299999999992</v>
      </c>
      <c r="H70" s="191"/>
    </row>
    <row r="71" spans="1:8" s="42" customFormat="1" ht="14.25" customHeight="1">
      <c r="A71" s="249" t="s">
        <v>130</v>
      </c>
      <c r="B71" s="152"/>
      <c r="C71" s="213"/>
      <c r="D71" s="215"/>
      <c r="E71" s="215"/>
      <c r="F71" s="315"/>
      <c r="G71" s="315"/>
      <c r="H71" s="203"/>
    </row>
    <row r="72" spans="1:8" ht="15.95" customHeight="1">
      <c r="A72" s="33" t="s">
        <v>134</v>
      </c>
      <c r="B72" s="67" t="s">
        <v>1</v>
      </c>
      <c r="C72" s="8">
        <v>3284.63</v>
      </c>
      <c r="D72" s="115">
        <v>4158.76</v>
      </c>
      <c r="E72" s="115">
        <v>5555.85</v>
      </c>
      <c r="F72" s="315">
        <v>7537.02</v>
      </c>
      <c r="G72" s="315">
        <v>8392.7099999999991</v>
      </c>
      <c r="H72" s="191"/>
    </row>
    <row r="73" spans="1:8" s="42" customFormat="1" ht="14.25" customHeight="1">
      <c r="A73" s="249" t="s">
        <v>118</v>
      </c>
      <c r="B73" s="69"/>
      <c r="C73" s="213"/>
      <c r="D73" s="215"/>
      <c r="E73" s="215"/>
      <c r="F73" s="315"/>
      <c r="G73" s="315"/>
      <c r="H73" s="203"/>
    </row>
    <row r="74" spans="1:8" ht="15.95" customHeight="1">
      <c r="A74" s="33" t="s">
        <v>135</v>
      </c>
      <c r="B74" s="63" t="s">
        <v>1</v>
      </c>
      <c r="C74" s="8">
        <v>3364.58</v>
      </c>
      <c r="D74" s="115">
        <v>4195.4799999999996</v>
      </c>
      <c r="E74" s="115">
        <v>5359.98</v>
      </c>
      <c r="F74" s="313">
        <v>7260.67</v>
      </c>
      <c r="G74" s="313">
        <v>8070.26</v>
      </c>
      <c r="H74" s="191"/>
    </row>
    <row r="75" spans="1:8" s="42" customFormat="1" ht="14.25" customHeight="1">
      <c r="A75" s="249" t="s">
        <v>40</v>
      </c>
      <c r="B75" s="69"/>
      <c r="C75" s="213"/>
      <c r="D75" s="215"/>
      <c r="E75" s="215"/>
      <c r="F75" s="315"/>
      <c r="G75" s="315"/>
      <c r="H75" s="203"/>
    </row>
    <row r="76" spans="1:8" ht="15.95" customHeight="1">
      <c r="A76" s="33" t="s">
        <v>297</v>
      </c>
      <c r="B76" s="63" t="s">
        <v>1</v>
      </c>
      <c r="C76" s="8">
        <v>3529.88</v>
      </c>
      <c r="D76" s="115">
        <v>4459.32</v>
      </c>
      <c r="E76" s="115">
        <v>5801.17</v>
      </c>
      <c r="F76" s="315">
        <v>7898.9</v>
      </c>
      <c r="G76" s="315">
        <v>8790.59</v>
      </c>
      <c r="H76" s="191"/>
    </row>
    <row r="77" spans="1:8" s="42" customFormat="1" ht="14.25" customHeight="1">
      <c r="A77" s="249" t="s">
        <v>34</v>
      </c>
      <c r="B77" s="69"/>
      <c r="C77" s="213"/>
      <c r="D77" s="215"/>
      <c r="E77" s="215"/>
      <c r="F77" s="315"/>
      <c r="G77" s="315"/>
      <c r="H77" s="203"/>
    </row>
    <row r="78" spans="1:8" ht="15.95" customHeight="1">
      <c r="A78" s="53" t="s">
        <v>136</v>
      </c>
      <c r="B78" s="77" t="s">
        <v>1</v>
      </c>
      <c r="C78" s="8">
        <v>3322.92</v>
      </c>
      <c r="D78" s="115">
        <v>4572.0600000000004</v>
      </c>
      <c r="E78" s="115">
        <v>5921.4</v>
      </c>
      <c r="F78" s="313">
        <v>7873.39</v>
      </c>
      <c r="G78" s="313">
        <v>8853.86</v>
      </c>
      <c r="H78" s="191"/>
    </row>
    <row r="79" spans="1:8" s="42" customFormat="1" ht="14.25" customHeight="1">
      <c r="A79" s="249" t="s">
        <v>12</v>
      </c>
      <c r="B79" s="224"/>
      <c r="C79" s="213"/>
      <c r="D79" s="215"/>
      <c r="E79" s="215"/>
      <c r="F79" s="315"/>
      <c r="G79" s="315"/>
      <c r="H79" s="203"/>
    </row>
    <row r="80" spans="1:8" ht="15.95" customHeight="1">
      <c r="A80" s="53" t="s">
        <v>137</v>
      </c>
      <c r="B80" s="78" t="s">
        <v>1</v>
      </c>
      <c r="C80" s="8">
        <v>2248.2600000000002</v>
      </c>
      <c r="D80" s="115">
        <v>2830.93</v>
      </c>
      <c r="E80" s="115">
        <v>3952.87</v>
      </c>
      <c r="F80" s="315">
        <v>5231.25</v>
      </c>
      <c r="G80" s="315">
        <v>5905.3</v>
      </c>
      <c r="H80" s="191"/>
    </row>
    <row r="81" spans="1:13" s="42" customFormat="1" ht="13.5" customHeight="1">
      <c r="A81" s="249" t="s">
        <v>13</v>
      </c>
      <c r="B81" s="152"/>
      <c r="C81" s="213"/>
      <c r="D81" s="215"/>
      <c r="E81" s="215"/>
      <c r="F81" s="315"/>
      <c r="G81" s="315"/>
      <c r="H81" s="203"/>
    </row>
    <row r="82" spans="1:13" ht="15.95" customHeight="1">
      <c r="A82" s="53" t="s">
        <v>138</v>
      </c>
      <c r="B82" s="65" t="s">
        <v>1</v>
      </c>
      <c r="C82" s="8">
        <v>2359.84</v>
      </c>
      <c r="D82" s="115">
        <v>3131.15</v>
      </c>
      <c r="E82" s="115">
        <v>4406.33</v>
      </c>
      <c r="F82" s="313">
        <v>6237.09</v>
      </c>
      <c r="G82" s="313">
        <v>7071.02</v>
      </c>
      <c r="H82" s="191"/>
    </row>
    <row r="83" spans="1:13" s="42" customFormat="1" ht="14.25" customHeight="1">
      <c r="A83" s="249" t="s">
        <v>14</v>
      </c>
      <c r="B83" s="152"/>
      <c r="C83" s="213"/>
      <c r="D83" s="215"/>
      <c r="E83" s="215"/>
      <c r="F83" s="315"/>
      <c r="G83" s="315"/>
      <c r="H83" s="203"/>
    </row>
    <row r="84" spans="1:13" ht="15.95" customHeight="1">
      <c r="A84" s="53" t="s">
        <v>139</v>
      </c>
      <c r="B84" s="65" t="s">
        <v>1</v>
      </c>
      <c r="C84" s="8">
        <v>3458.95</v>
      </c>
      <c r="D84" s="115">
        <v>4522.71</v>
      </c>
      <c r="E84" s="115">
        <v>5512.2</v>
      </c>
      <c r="F84" s="315">
        <v>7595.9</v>
      </c>
      <c r="G84" s="315">
        <v>8396.75</v>
      </c>
      <c r="H84" s="191"/>
    </row>
    <row r="85" spans="1:13" s="42" customFormat="1" ht="14.25" customHeight="1">
      <c r="A85" s="202" t="s">
        <v>33</v>
      </c>
      <c r="B85" s="227"/>
      <c r="C85" s="213"/>
      <c r="D85" s="215"/>
      <c r="E85" s="215"/>
      <c r="F85" s="313"/>
      <c r="G85" s="313"/>
      <c r="H85" s="203"/>
    </row>
    <row r="86" spans="1:13" ht="15.95" customHeight="1">
      <c r="A86" s="51" t="s">
        <v>299</v>
      </c>
      <c r="B86" s="64"/>
      <c r="C86" s="8"/>
      <c r="D86" s="115"/>
      <c r="E86" s="115"/>
      <c r="F86" s="313"/>
      <c r="G86" s="313"/>
      <c r="H86" s="191"/>
    </row>
    <row r="87" spans="1:13" s="42" customFormat="1" ht="15" customHeight="1">
      <c r="A87" s="214" t="s">
        <v>298</v>
      </c>
      <c r="B87" s="79" t="s">
        <v>1</v>
      </c>
      <c r="C87" s="266">
        <v>5252.09</v>
      </c>
      <c r="D87" s="266">
        <v>6546.95</v>
      </c>
      <c r="E87" s="266">
        <v>8177.46</v>
      </c>
      <c r="F87" s="318">
        <v>10986.03</v>
      </c>
      <c r="G87" s="318">
        <v>12001.08</v>
      </c>
      <c r="H87" s="203"/>
    </row>
    <row r="88" spans="1:13" s="42" customFormat="1" ht="14.25" customHeight="1">
      <c r="A88" s="247" t="s">
        <v>15</v>
      </c>
      <c r="B88" s="228"/>
      <c r="C88" s="84"/>
      <c r="D88" s="84"/>
      <c r="E88" s="84"/>
      <c r="F88" s="315"/>
      <c r="G88" s="315"/>
      <c r="H88" s="203"/>
    </row>
    <row r="89" spans="1:13" ht="15.95" customHeight="1">
      <c r="A89" s="137" t="s">
        <v>285</v>
      </c>
      <c r="B89" s="233" t="s">
        <v>1</v>
      </c>
      <c r="C89" s="192">
        <v>5217.54</v>
      </c>
      <c r="D89" s="192">
        <v>5834.23</v>
      </c>
      <c r="E89" s="192">
        <v>8043.84</v>
      </c>
      <c r="F89" s="315">
        <v>10619.23</v>
      </c>
      <c r="G89" s="315">
        <v>11735.39</v>
      </c>
      <c r="H89" s="186"/>
      <c r="I89" s="187"/>
      <c r="J89" s="188"/>
      <c r="M89" s="188"/>
    </row>
    <row r="90" spans="1:13" s="42" customFormat="1" ht="12.95" customHeight="1">
      <c r="A90" s="246" t="s">
        <v>44</v>
      </c>
      <c r="B90" s="223"/>
      <c r="C90" s="204"/>
      <c r="D90" s="204"/>
      <c r="E90" s="204"/>
      <c r="F90" s="315"/>
      <c r="G90" s="315"/>
      <c r="H90" s="205"/>
      <c r="I90" s="206"/>
      <c r="J90" s="207"/>
      <c r="M90" s="207"/>
    </row>
    <row r="91" spans="1:13" ht="15.95" customHeight="1">
      <c r="A91" s="137" t="s">
        <v>286</v>
      </c>
      <c r="B91" s="233" t="s">
        <v>1</v>
      </c>
      <c r="C91" s="192">
        <v>5338.89</v>
      </c>
      <c r="D91" s="192">
        <v>7129.44</v>
      </c>
      <c r="E91" s="192">
        <v>8286.01</v>
      </c>
      <c r="F91" s="314">
        <v>11247.08</v>
      </c>
      <c r="G91" s="314">
        <v>12219</v>
      </c>
      <c r="H91" s="186"/>
      <c r="I91" s="187"/>
      <c r="J91" s="188"/>
      <c r="M91" s="188"/>
    </row>
    <row r="92" spans="1:13" s="42" customFormat="1" ht="12.95" customHeight="1">
      <c r="A92" s="246" t="s">
        <v>43</v>
      </c>
      <c r="B92" s="223"/>
      <c r="C92" s="208"/>
      <c r="D92" s="208"/>
      <c r="E92" s="208"/>
      <c r="F92" s="316"/>
      <c r="G92" s="316"/>
      <c r="H92" s="205"/>
      <c r="I92" s="206"/>
      <c r="J92" s="207"/>
      <c r="M92" s="207"/>
    </row>
    <row r="93" spans="1:13" ht="15.95" customHeight="1">
      <c r="A93" s="51" t="s">
        <v>32</v>
      </c>
      <c r="B93" s="64"/>
      <c r="C93" s="83"/>
      <c r="D93" s="83"/>
      <c r="E93" s="83"/>
      <c r="F93" s="315"/>
      <c r="G93" s="315"/>
      <c r="H93" s="191"/>
    </row>
    <row r="94" spans="1:13" s="42" customFormat="1" ht="15" customHeight="1">
      <c r="A94" s="209" t="s">
        <v>140</v>
      </c>
      <c r="B94" s="80" t="s">
        <v>1</v>
      </c>
      <c r="C94" s="267">
        <v>3227.61</v>
      </c>
      <c r="D94" s="267">
        <v>3825.28</v>
      </c>
      <c r="E94" s="267">
        <v>4844.2299999999996</v>
      </c>
      <c r="F94" s="317">
        <v>6345.03</v>
      </c>
      <c r="G94" s="317">
        <v>7198.71</v>
      </c>
      <c r="H94" s="203"/>
    </row>
    <row r="95" spans="1:13" ht="14.25" customHeight="1">
      <c r="A95" s="252" t="s">
        <v>131</v>
      </c>
      <c r="B95" s="253"/>
      <c r="C95" s="115"/>
      <c r="D95" s="115"/>
      <c r="E95" s="115"/>
      <c r="F95" s="315"/>
      <c r="G95" s="315"/>
      <c r="H95" s="191"/>
    </row>
    <row r="96" spans="1:13" s="42" customFormat="1" ht="14.25" customHeight="1">
      <c r="A96" s="245" t="s">
        <v>31</v>
      </c>
      <c r="B96" s="201"/>
      <c r="C96" s="215"/>
      <c r="D96" s="215"/>
      <c r="E96" s="215"/>
      <c r="F96" s="313"/>
      <c r="G96" s="313"/>
      <c r="H96" s="203"/>
    </row>
    <row r="97" spans="1:13" ht="15.95" customHeight="1">
      <c r="A97" s="137" t="s">
        <v>235</v>
      </c>
      <c r="B97" s="233" t="s">
        <v>1</v>
      </c>
      <c r="C97" s="192">
        <v>3340.97</v>
      </c>
      <c r="D97" s="192">
        <v>4036.05</v>
      </c>
      <c r="E97" s="192">
        <v>5001.29</v>
      </c>
      <c r="F97" s="313">
        <v>6444.66</v>
      </c>
      <c r="G97" s="313">
        <v>7354.7</v>
      </c>
      <c r="H97" s="186"/>
      <c r="I97" s="187"/>
      <c r="J97" s="188"/>
      <c r="M97" s="188"/>
    </row>
    <row r="98" spans="1:13" s="42" customFormat="1" ht="12.95" customHeight="1">
      <c r="A98" s="246" t="s">
        <v>236</v>
      </c>
      <c r="B98" s="223"/>
      <c r="C98" s="204"/>
      <c r="D98" s="204"/>
      <c r="E98" s="204"/>
      <c r="F98" s="314"/>
      <c r="G98" s="314"/>
      <c r="H98" s="205"/>
      <c r="I98" s="206"/>
      <c r="J98" s="207"/>
      <c r="M98" s="207"/>
    </row>
    <row r="99" spans="1:13" ht="15.95" customHeight="1">
      <c r="A99" s="137" t="s">
        <v>237</v>
      </c>
      <c r="B99" s="233" t="s">
        <v>1</v>
      </c>
      <c r="C99" s="192">
        <v>2971.24</v>
      </c>
      <c r="D99" s="192">
        <v>3372.72</v>
      </c>
      <c r="E99" s="192">
        <v>4549.32</v>
      </c>
      <c r="F99" s="313">
        <v>6161.13</v>
      </c>
      <c r="G99" s="313">
        <v>6913.15</v>
      </c>
      <c r="H99" s="186"/>
      <c r="I99" s="187"/>
      <c r="J99" s="188"/>
      <c r="M99" s="188"/>
    </row>
    <row r="100" spans="1:13" ht="12.95" customHeight="1">
      <c r="A100" s="254" t="s">
        <v>52</v>
      </c>
      <c r="B100" s="233"/>
      <c r="C100" s="192"/>
      <c r="D100" s="192"/>
      <c r="E100" s="192"/>
      <c r="F100" s="314"/>
      <c r="G100" s="314"/>
      <c r="H100" s="186"/>
      <c r="I100" s="187"/>
      <c r="J100" s="188"/>
      <c r="M100" s="188"/>
    </row>
    <row r="101" spans="1:13" ht="15" customHeight="1">
      <c r="A101" s="53" t="s">
        <v>260</v>
      </c>
      <c r="B101" s="81"/>
      <c r="C101" s="115"/>
      <c r="D101" s="115"/>
      <c r="E101" s="115"/>
      <c r="F101" s="313"/>
      <c r="G101" s="313"/>
      <c r="H101" s="191"/>
    </row>
    <row r="102" spans="1:13" ht="15.95" customHeight="1">
      <c r="A102" s="58" t="s">
        <v>141</v>
      </c>
      <c r="B102" s="59" t="s">
        <v>1</v>
      </c>
      <c r="C102" s="115">
        <v>3395.26</v>
      </c>
      <c r="D102" s="115">
        <v>4099.58</v>
      </c>
      <c r="E102" s="115">
        <v>5075.01</v>
      </c>
      <c r="F102" s="313">
        <v>6466.74</v>
      </c>
      <c r="G102" s="313">
        <v>7379.41</v>
      </c>
      <c r="H102" s="191"/>
    </row>
    <row r="103" spans="1:13" s="42" customFormat="1" ht="14.25" customHeight="1">
      <c r="A103" s="255" t="s">
        <v>17</v>
      </c>
      <c r="B103" s="190"/>
      <c r="C103" s="215"/>
      <c r="D103" s="215"/>
      <c r="E103" s="215"/>
      <c r="F103" s="313"/>
      <c r="G103" s="313"/>
      <c r="H103" s="203"/>
    </row>
    <row r="104" spans="1:13" ht="15.95" customHeight="1">
      <c r="A104" s="58" t="s">
        <v>142</v>
      </c>
      <c r="B104" s="60" t="s">
        <v>1</v>
      </c>
      <c r="C104" s="115">
        <v>2991.82</v>
      </c>
      <c r="D104" s="115">
        <v>3424.28</v>
      </c>
      <c r="E104" s="115">
        <v>4552.53</v>
      </c>
      <c r="F104" s="313">
        <v>6105.85</v>
      </c>
      <c r="G104" s="313">
        <v>6912.33</v>
      </c>
      <c r="H104" s="191"/>
    </row>
    <row r="105" spans="1:13" s="42" customFormat="1" ht="14.25" customHeight="1">
      <c r="A105" s="256" t="s">
        <v>132</v>
      </c>
      <c r="B105" s="190"/>
      <c r="C105" s="84"/>
      <c r="D105" s="215"/>
      <c r="E105" s="215"/>
      <c r="F105" s="215"/>
      <c r="G105" s="57"/>
      <c r="H105" s="190"/>
    </row>
    <row r="106" spans="1:13" s="42" customFormat="1" ht="10.5" customHeight="1">
      <c r="A106" s="255" t="s">
        <v>133</v>
      </c>
      <c r="B106" s="190"/>
      <c r="C106" s="95"/>
      <c r="D106" s="213"/>
      <c r="E106" s="213"/>
      <c r="F106" s="213"/>
      <c r="G106" s="211"/>
      <c r="H106" s="190"/>
    </row>
    <row r="107" spans="1:13" ht="16.5" customHeight="1">
      <c r="C107" s="45"/>
      <c r="D107" s="45"/>
      <c r="E107" s="45"/>
      <c r="F107" s="45"/>
    </row>
  </sheetData>
  <mergeCells count="4">
    <mergeCell ref="A8:B9"/>
    <mergeCell ref="A59:B60"/>
    <mergeCell ref="C9:G9"/>
    <mergeCell ref="C60:G60"/>
  </mergeCells>
  <hyperlinks>
    <hyperlink ref="A5" location="'Spis treści List of tables'!A1" display="Powrót do spisu tablic" xr:uid="{00000000-0004-0000-0300-000000000000}"/>
    <hyperlink ref="A6" location="'Spis treści List of tables'!A1" display="Return to list of tables" xr:uid="{00000000-0004-0000-0300-000001000000}"/>
  </hyperlinks>
  <pageMargins left="0.59055118110236227" right="0.59055118110236227" top="0.39370078740157483" bottom="0.39370078740157483" header="0" footer="0"/>
  <pageSetup paperSize="9" orientation="portrait" horizontalDpi="4294967295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9752-CE0C-4964-89FA-1477D4B23EA3}">
  <dimension ref="A1:Q91"/>
  <sheetViews>
    <sheetView zoomScaleNormal="100" workbookViewId="0">
      <selection activeCell="C2" sqref="C2"/>
    </sheetView>
  </sheetViews>
  <sheetFormatPr defaultColWidth="9" defaultRowHeight="14.25"/>
  <cols>
    <col min="1" max="1" width="38" style="332" customWidth="1"/>
    <col min="2" max="2" width="1" style="332" customWidth="1"/>
    <col min="3" max="12" width="4.875" style="332" customWidth="1"/>
    <col min="13" max="16384" width="9" style="332"/>
  </cols>
  <sheetData>
    <row r="1" spans="1:17" s="40" customFormat="1" ht="18" customHeight="1">
      <c r="A1" s="230" t="s">
        <v>328</v>
      </c>
      <c r="B1" s="85"/>
      <c r="C1" s="86"/>
      <c r="D1" s="86"/>
      <c r="E1" s="86"/>
      <c r="F1" s="86"/>
      <c r="G1" s="86"/>
      <c r="H1" s="86"/>
      <c r="I1" s="86"/>
      <c r="J1" s="86"/>
      <c r="K1" s="5"/>
      <c r="L1" s="5"/>
      <c r="M1" s="45"/>
      <c r="N1" s="45"/>
    </row>
    <row r="2" spans="1:17" s="40" customFormat="1" ht="13.5" customHeight="1">
      <c r="A2" s="328" t="s">
        <v>146</v>
      </c>
      <c r="B2" s="86"/>
      <c r="C2" s="86"/>
      <c r="D2" s="86"/>
      <c r="E2" s="86"/>
      <c r="F2" s="86"/>
      <c r="G2" s="86"/>
      <c r="H2" s="86"/>
      <c r="I2" s="86"/>
      <c r="J2" s="86"/>
      <c r="K2" s="5"/>
      <c r="L2" s="5"/>
      <c r="M2" s="45"/>
      <c r="N2" s="45"/>
    </row>
    <row r="3" spans="1:17" s="40" customFormat="1" ht="18" customHeight="1">
      <c r="A3" s="329" t="s">
        <v>96</v>
      </c>
      <c r="B3" s="87"/>
      <c r="C3" s="88"/>
      <c r="D3" s="88"/>
      <c r="E3" s="88"/>
      <c r="F3" s="88"/>
      <c r="G3" s="88"/>
      <c r="H3" s="88"/>
      <c r="I3" s="88"/>
      <c r="J3" s="88"/>
      <c r="K3" s="2"/>
      <c r="L3" s="2"/>
      <c r="M3" s="45"/>
      <c r="N3" s="45"/>
    </row>
    <row r="4" spans="1:17" s="40" customFormat="1" ht="13.5" customHeight="1">
      <c r="A4" s="329" t="s">
        <v>93</v>
      </c>
      <c r="B4" s="87"/>
      <c r="C4" s="88"/>
      <c r="D4" s="88"/>
      <c r="E4" s="88"/>
      <c r="F4" s="88"/>
      <c r="G4" s="88"/>
      <c r="H4" s="88"/>
      <c r="I4" s="88"/>
      <c r="J4" s="88"/>
      <c r="K4" s="2"/>
      <c r="L4" s="2"/>
      <c r="M4" s="45"/>
      <c r="N4" s="45"/>
    </row>
    <row r="5" spans="1:17" s="40" customFormat="1" ht="18" customHeight="1">
      <c r="A5" s="230" t="s">
        <v>84</v>
      </c>
      <c r="B5" s="86"/>
      <c r="C5" s="86"/>
      <c r="D5" s="86"/>
      <c r="E5" s="86"/>
      <c r="F5" s="86"/>
      <c r="G5" s="86"/>
      <c r="H5" s="86"/>
      <c r="I5" s="86"/>
      <c r="J5" s="86"/>
      <c r="K5" s="5"/>
      <c r="L5" s="5"/>
    </row>
    <row r="6" spans="1:17" s="40" customFormat="1" ht="17.25" customHeight="1">
      <c r="A6" s="232" t="s">
        <v>85</v>
      </c>
      <c r="B6" s="86"/>
      <c r="C6" s="87"/>
      <c r="D6" s="87"/>
      <c r="E6" s="87"/>
      <c r="F6" s="87"/>
      <c r="G6" s="87"/>
      <c r="H6" s="87"/>
      <c r="I6" s="87"/>
      <c r="J6" s="87"/>
      <c r="K6" s="29"/>
      <c r="L6" s="29"/>
    </row>
    <row r="7" spans="1:17" s="295" customFormat="1" ht="12.75" customHeight="1">
      <c r="A7" s="296" t="s">
        <v>282</v>
      </c>
      <c r="B7" s="291"/>
      <c r="C7" s="292"/>
      <c r="D7" s="292"/>
      <c r="E7" s="292"/>
      <c r="F7" s="292"/>
      <c r="G7" s="293"/>
      <c r="H7" s="294"/>
      <c r="I7" s="294"/>
      <c r="J7" s="294"/>
      <c r="K7" s="294"/>
      <c r="L7" s="294"/>
    </row>
    <row r="8" spans="1:17" s="295" customFormat="1" ht="12.75" customHeight="1">
      <c r="A8" s="296" t="s">
        <v>283</v>
      </c>
      <c r="B8" s="291"/>
      <c r="C8" s="292"/>
      <c r="D8" s="292"/>
      <c r="E8" s="292"/>
      <c r="F8" s="292"/>
      <c r="G8" s="293"/>
      <c r="H8" s="294"/>
      <c r="I8" s="294"/>
      <c r="J8" s="294"/>
      <c r="K8" s="294"/>
      <c r="L8" s="294"/>
    </row>
    <row r="9" spans="1:17" s="40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7" s="40" customFormat="1" ht="21.75" customHeight="1">
      <c r="A10" s="1131" t="s">
        <v>257</v>
      </c>
      <c r="B10" s="1136"/>
      <c r="C10" s="351">
        <v>2015</v>
      </c>
      <c r="D10" s="352">
        <v>2016</v>
      </c>
      <c r="E10" s="352">
        <v>2017</v>
      </c>
      <c r="F10" s="352">
        <v>2018</v>
      </c>
      <c r="G10" s="352">
        <v>2019</v>
      </c>
      <c r="H10" s="352">
        <v>2020</v>
      </c>
      <c r="I10" s="352">
        <v>2021</v>
      </c>
      <c r="J10" s="352">
        <v>2022</v>
      </c>
      <c r="K10" s="352">
        <v>2023</v>
      </c>
      <c r="L10" s="352">
        <v>2024</v>
      </c>
      <c r="M10" s="308"/>
    </row>
    <row r="11" spans="1:17" s="40" customFormat="1" ht="33.75" customHeight="1">
      <c r="A11" s="1137"/>
      <c r="B11" s="1137"/>
      <c r="C11" s="1138" t="s">
        <v>263</v>
      </c>
      <c r="D11" s="1139"/>
      <c r="E11" s="1139"/>
      <c r="F11" s="1139"/>
      <c r="G11" s="1139"/>
      <c r="H11" s="1139"/>
      <c r="I11" s="1139"/>
      <c r="J11" s="1139"/>
      <c r="K11" s="1139"/>
      <c r="L11" s="1139"/>
    </row>
    <row r="12" spans="1:17" s="40" customFormat="1" ht="21" customHeight="1">
      <c r="A12" s="51" t="s">
        <v>147</v>
      </c>
      <c r="B12" s="62" t="s">
        <v>1</v>
      </c>
      <c r="C12" s="24">
        <v>102.7</v>
      </c>
      <c r="D12" s="100">
        <v>103.2</v>
      </c>
      <c r="E12" s="184">
        <v>106.2</v>
      </c>
      <c r="F12" s="184">
        <v>107.2</v>
      </c>
      <c r="G12" s="303">
        <v>106.8</v>
      </c>
      <c r="H12" s="184">
        <v>105</v>
      </c>
      <c r="I12" s="303">
        <v>108.3</v>
      </c>
      <c r="J12" s="344">
        <v>111.9</v>
      </c>
      <c r="K12" s="303">
        <v>112.6</v>
      </c>
      <c r="L12" s="184">
        <v>111.1</v>
      </c>
      <c r="N12" s="45"/>
      <c r="O12" s="89"/>
      <c r="P12" s="89"/>
      <c r="Q12" s="45"/>
    </row>
    <row r="13" spans="1:17" s="42" customFormat="1" ht="15" customHeight="1">
      <c r="A13" s="245" t="s">
        <v>0</v>
      </c>
      <c r="B13" s="223"/>
      <c r="C13" s="99"/>
      <c r="D13" s="99"/>
      <c r="E13" s="112"/>
      <c r="F13" s="182"/>
      <c r="G13" s="304"/>
      <c r="H13" s="182"/>
      <c r="I13" s="304"/>
      <c r="J13" s="93"/>
      <c r="K13" s="304"/>
      <c r="L13" s="182"/>
    </row>
    <row r="14" spans="1:17" s="40" customFormat="1" ht="21" customHeight="1">
      <c r="A14" s="51" t="s">
        <v>108</v>
      </c>
      <c r="B14" s="62" t="s">
        <v>1</v>
      </c>
      <c r="C14" s="24">
        <v>100.4</v>
      </c>
      <c r="D14" s="93">
        <v>99.9</v>
      </c>
      <c r="E14" s="182">
        <v>102.8</v>
      </c>
      <c r="F14" s="182">
        <v>110.7</v>
      </c>
      <c r="G14" s="304">
        <v>106.7</v>
      </c>
      <c r="H14" s="182">
        <v>102.1</v>
      </c>
      <c r="I14" s="304">
        <v>106.9</v>
      </c>
      <c r="J14" s="93">
        <v>122.6</v>
      </c>
      <c r="K14" s="304">
        <v>115.6</v>
      </c>
      <c r="L14" s="182">
        <v>102.2</v>
      </c>
    </row>
    <row r="15" spans="1:17" s="42" customFormat="1" ht="15" customHeight="1">
      <c r="A15" s="247" t="s">
        <v>2</v>
      </c>
      <c r="B15" s="248"/>
      <c r="C15" s="108"/>
      <c r="D15" s="112"/>
      <c r="E15" s="99"/>
      <c r="F15" s="182"/>
      <c r="G15" s="304"/>
      <c r="H15" s="182"/>
      <c r="I15" s="304"/>
      <c r="J15" s="93"/>
      <c r="K15" s="304"/>
      <c r="L15" s="182"/>
    </row>
    <row r="16" spans="1:17" s="40" customFormat="1" ht="21" customHeight="1">
      <c r="A16" s="33" t="s">
        <v>119</v>
      </c>
      <c r="B16" s="63"/>
      <c r="C16" s="24"/>
      <c r="D16" s="93"/>
      <c r="E16" s="82"/>
      <c r="F16" s="183"/>
      <c r="G16" s="55"/>
      <c r="H16" s="305"/>
      <c r="I16" s="279"/>
      <c r="J16" s="325"/>
      <c r="K16" s="279"/>
      <c r="L16" s="183"/>
    </row>
    <row r="17" spans="1:12" s="42" customFormat="1" ht="15" customHeight="1">
      <c r="A17" s="274" t="s">
        <v>220</v>
      </c>
      <c r="B17" s="71" t="s">
        <v>1</v>
      </c>
      <c r="C17" s="94">
        <v>100.4</v>
      </c>
      <c r="D17" s="92">
        <v>100.3</v>
      </c>
      <c r="E17" s="92">
        <v>101.4</v>
      </c>
      <c r="F17" s="82">
        <v>113.5</v>
      </c>
      <c r="G17" s="61">
        <v>107.8</v>
      </c>
      <c r="H17" s="82">
        <v>100.8</v>
      </c>
      <c r="I17" s="61">
        <v>104</v>
      </c>
      <c r="J17" s="92">
        <v>129.4</v>
      </c>
      <c r="K17" s="61">
        <v>117</v>
      </c>
      <c r="L17" s="82">
        <v>100.4</v>
      </c>
    </row>
    <row r="18" spans="1:12" s="42" customFormat="1" ht="15" customHeight="1">
      <c r="A18" s="249" t="s">
        <v>3</v>
      </c>
      <c r="B18" s="69"/>
      <c r="C18" s="108"/>
      <c r="D18" s="112"/>
      <c r="E18" s="99"/>
      <c r="F18" s="99"/>
      <c r="G18" s="95"/>
      <c r="H18" s="302"/>
      <c r="I18" s="278"/>
      <c r="J18" s="92"/>
      <c r="K18" s="95"/>
      <c r="L18" s="99"/>
    </row>
    <row r="19" spans="1:12" s="40" customFormat="1" ht="21" customHeight="1">
      <c r="A19" s="51" t="s">
        <v>148</v>
      </c>
      <c r="B19" s="64" t="s">
        <v>1</v>
      </c>
      <c r="C19" s="93">
        <v>103.8</v>
      </c>
      <c r="D19" s="97">
        <v>104.3</v>
      </c>
      <c r="E19" s="182">
        <v>107.3</v>
      </c>
      <c r="F19" s="182">
        <v>107.3</v>
      </c>
      <c r="G19" s="304">
        <v>107.1</v>
      </c>
      <c r="H19" s="93">
        <v>105.3</v>
      </c>
      <c r="I19" s="304">
        <v>109</v>
      </c>
      <c r="J19" s="93">
        <v>111.3</v>
      </c>
      <c r="K19" s="304">
        <v>112</v>
      </c>
      <c r="L19" s="182">
        <v>112</v>
      </c>
    </row>
    <row r="20" spans="1:12" s="42" customFormat="1" ht="15" customHeight="1">
      <c r="A20" s="247" t="s">
        <v>4</v>
      </c>
      <c r="B20" s="250"/>
      <c r="C20" s="108"/>
      <c r="D20" s="112"/>
      <c r="E20" s="99"/>
      <c r="F20" s="82"/>
      <c r="G20" s="304"/>
      <c r="H20" s="302"/>
      <c r="I20" s="304"/>
      <c r="J20" s="92"/>
      <c r="K20" s="304"/>
      <c r="L20" s="182"/>
    </row>
    <row r="21" spans="1:12" s="42" customFormat="1" ht="15" customHeight="1">
      <c r="A21" s="53" t="s">
        <v>684</v>
      </c>
      <c r="B21" s="250"/>
      <c r="C21" s="108"/>
      <c r="D21" s="112"/>
      <c r="E21" s="99"/>
      <c r="F21" s="82"/>
      <c r="G21" s="304"/>
      <c r="H21" s="302"/>
      <c r="I21" s="304"/>
      <c r="J21" s="92"/>
      <c r="K21" s="304"/>
      <c r="L21" s="182"/>
    </row>
    <row r="22" spans="1:12" s="40" customFormat="1" ht="21" customHeight="1">
      <c r="A22" s="53" t="s">
        <v>83</v>
      </c>
      <c r="B22" s="65" t="s">
        <v>1</v>
      </c>
      <c r="C22" s="92">
        <v>103.6</v>
      </c>
      <c r="D22" s="98">
        <v>105.6</v>
      </c>
      <c r="E22" s="82">
        <v>108.4</v>
      </c>
      <c r="F22" s="82">
        <v>108</v>
      </c>
      <c r="G22" s="61">
        <v>107.4</v>
      </c>
      <c r="H22" s="82">
        <v>107.8</v>
      </c>
      <c r="I22" s="61">
        <v>107.8</v>
      </c>
      <c r="J22" s="92">
        <v>112</v>
      </c>
      <c r="K22" s="61">
        <v>112.3</v>
      </c>
      <c r="L22" s="82">
        <v>113.8</v>
      </c>
    </row>
    <row r="23" spans="1:12" s="42" customFormat="1" ht="15" customHeight="1">
      <c r="A23" s="251" t="s">
        <v>5</v>
      </c>
      <c r="B23" s="199"/>
      <c r="C23" s="109"/>
      <c r="D23" s="99"/>
      <c r="E23" s="99"/>
      <c r="F23" s="82"/>
      <c r="G23" s="278"/>
      <c r="H23" s="302"/>
      <c r="I23" s="278"/>
      <c r="J23" s="276"/>
      <c r="K23" s="278"/>
      <c r="L23" s="276"/>
    </row>
    <row r="24" spans="1:12" s="40" customFormat="1" ht="21" customHeight="1">
      <c r="A24" s="53" t="s">
        <v>82</v>
      </c>
      <c r="B24" s="65" t="s">
        <v>1</v>
      </c>
      <c r="C24" s="92">
        <v>103.4</v>
      </c>
      <c r="D24" s="98">
        <v>106.3</v>
      </c>
      <c r="E24" s="82">
        <v>103.3</v>
      </c>
      <c r="F24" s="82">
        <v>108.2</v>
      </c>
      <c r="G24" s="61">
        <v>103.4</v>
      </c>
      <c r="H24" s="82">
        <v>103.6</v>
      </c>
      <c r="I24" s="61">
        <v>105.9</v>
      </c>
      <c r="J24" s="92">
        <v>109</v>
      </c>
      <c r="K24" s="61">
        <v>106.3</v>
      </c>
      <c r="L24" s="82">
        <v>117.5</v>
      </c>
    </row>
    <row r="25" spans="1:12" s="42" customFormat="1" ht="15" customHeight="1">
      <c r="A25" s="249" t="s">
        <v>6</v>
      </c>
      <c r="B25" s="152"/>
      <c r="C25" s="109"/>
      <c r="D25" s="99"/>
      <c r="E25" s="99"/>
      <c r="F25" s="82"/>
      <c r="G25" s="278"/>
      <c r="H25" s="302"/>
      <c r="I25" s="278"/>
      <c r="J25" s="276"/>
      <c r="K25" s="278"/>
      <c r="L25" s="276"/>
    </row>
    <row r="26" spans="1:12" s="40" customFormat="1" ht="21" customHeight="1">
      <c r="A26" s="33" t="s">
        <v>81</v>
      </c>
      <c r="B26" s="66" t="s">
        <v>1</v>
      </c>
      <c r="C26" s="92">
        <v>106</v>
      </c>
      <c r="D26" s="98">
        <v>99.3</v>
      </c>
      <c r="E26" s="82">
        <v>104</v>
      </c>
      <c r="F26" s="82">
        <v>99.8</v>
      </c>
      <c r="G26" s="61">
        <v>105.8</v>
      </c>
      <c r="H26" s="92">
        <v>104.7</v>
      </c>
      <c r="I26" s="61">
        <v>108.2</v>
      </c>
      <c r="J26" s="92">
        <v>114.6</v>
      </c>
      <c r="K26" s="61">
        <v>111.3</v>
      </c>
      <c r="L26" s="82">
        <v>109.9</v>
      </c>
    </row>
    <row r="27" spans="1:12" s="42" customFormat="1" ht="15" customHeight="1">
      <c r="A27" s="249" t="s">
        <v>111</v>
      </c>
      <c r="B27" s="152"/>
      <c r="C27" s="109"/>
      <c r="D27" s="99"/>
      <c r="E27" s="99"/>
      <c r="F27" s="82"/>
      <c r="G27" s="278"/>
      <c r="H27" s="276"/>
      <c r="I27" s="278"/>
      <c r="J27" s="276"/>
      <c r="K27" s="278"/>
      <c r="L27" s="82"/>
    </row>
    <row r="28" spans="1:12" s="40" customFormat="1" ht="21" customHeight="1">
      <c r="A28" s="33" t="s">
        <v>80</v>
      </c>
      <c r="B28" s="67" t="s">
        <v>1</v>
      </c>
      <c r="C28" s="92">
        <v>104.6</v>
      </c>
      <c r="D28" s="98">
        <v>106.7</v>
      </c>
      <c r="E28" s="82">
        <v>108.5</v>
      </c>
      <c r="F28" s="82">
        <v>108.6</v>
      </c>
      <c r="G28" s="61">
        <v>106.4</v>
      </c>
      <c r="H28" s="92">
        <v>107</v>
      </c>
      <c r="I28" s="61">
        <v>110.4</v>
      </c>
      <c r="J28" s="92">
        <v>109.4</v>
      </c>
      <c r="K28" s="61">
        <v>112.1</v>
      </c>
      <c r="L28" s="82">
        <v>113.4</v>
      </c>
    </row>
    <row r="29" spans="1:12" s="42" customFormat="1" ht="15" customHeight="1">
      <c r="A29" s="249" t="s">
        <v>112</v>
      </c>
      <c r="B29" s="69"/>
      <c r="C29" s="109"/>
      <c r="D29" s="99"/>
      <c r="E29" s="99"/>
      <c r="F29" s="82"/>
      <c r="G29" s="278"/>
      <c r="H29" s="276"/>
      <c r="I29" s="278"/>
      <c r="J29" s="276"/>
      <c r="K29" s="278"/>
      <c r="L29" s="276"/>
    </row>
    <row r="30" spans="1:12" s="40" customFormat="1" ht="21" customHeight="1">
      <c r="A30" s="33" t="s">
        <v>79</v>
      </c>
      <c r="B30" s="67" t="s">
        <v>1</v>
      </c>
      <c r="C30" s="92">
        <v>104.8</v>
      </c>
      <c r="D30" s="98">
        <v>105.4</v>
      </c>
      <c r="E30" s="82">
        <v>109.3</v>
      </c>
      <c r="F30" s="82">
        <v>106.3</v>
      </c>
      <c r="G30" s="61">
        <v>106.9</v>
      </c>
      <c r="H30" s="92">
        <v>111.4</v>
      </c>
      <c r="I30" s="61">
        <v>110.1</v>
      </c>
      <c r="J30" s="92">
        <v>110</v>
      </c>
      <c r="K30" s="61">
        <v>115.7</v>
      </c>
      <c r="L30" s="82">
        <v>116.2</v>
      </c>
    </row>
    <row r="31" spans="1:12" s="42" customFormat="1" ht="15" customHeight="1">
      <c r="A31" s="251" t="s">
        <v>7</v>
      </c>
      <c r="B31" s="80"/>
      <c r="C31" s="109"/>
      <c r="D31" s="99"/>
      <c r="E31" s="99"/>
      <c r="F31" s="82"/>
      <c r="G31" s="278"/>
      <c r="H31" s="276"/>
      <c r="I31" s="278"/>
      <c r="J31" s="276"/>
      <c r="K31" s="278"/>
      <c r="L31" s="82"/>
    </row>
    <row r="32" spans="1:12" s="40" customFormat="1" ht="21" customHeight="1">
      <c r="A32" s="33" t="s">
        <v>187</v>
      </c>
      <c r="B32" s="63" t="s">
        <v>1</v>
      </c>
      <c r="C32" s="92">
        <v>103.2</v>
      </c>
      <c r="D32" s="98">
        <v>106</v>
      </c>
      <c r="E32" s="82">
        <v>108.9</v>
      </c>
      <c r="F32" s="82">
        <v>106.5</v>
      </c>
      <c r="G32" s="61">
        <v>106.2</v>
      </c>
      <c r="H32" s="92">
        <v>108</v>
      </c>
      <c r="I32" s="61">
        <v>111.4</v>
      </c>
      <c r="J32" s="92">
        <v>111.3</v>
      </c>
      <c r="K32" s="61">
        <v>110.5</v>
      </c>
      <c r="L32" s="82">
        <v>116.1</v>
      </c>
    </row>
    <row r="33" spans="1:12" s="42" customFormat="1" ht="15" customHeight="1">
      <c r="A33" s="249" t="s">
        <v>188</v>
      </c>
      <c r="B33" s="224"/>
      <c r="C33" s="109"/>
      <c r="D33" s="99"/>
      <c r="E33" s="99"/>
      <c r="F33" s="82"/>
      <c r="G33" s="278"/>
      <c r="H33" s="276"/>
      <c r="I33" s="278"/>
      <c r="J33" s="302"/>
      <c r="K33" s="278"/>
      <c r="L33" s="276"/>
    </row>
    <row r="34" spans="1:12" s="40" customFormat="1" ht="21" customHeight="1">
      <c r="A34" s="33" t="s">
        <v>300</v>
      </c>
      <c r="B34" s="67" t="s">
        <v>1</v>
      </c>
      <c r="C34" s="92">
        <v>104.1</v>
      </c>
      <c r="D34" s="98">
        <v>103.8</v>
      </c>
      <c r="E34" s="82">
        <v>106.8</v>
      </c>
      <c r="F34" s="82">
        <v>106</v>
      </c>
      <c r="G34" s="61">
        <v>107.3</v>
      </c>
      <c r="H34" s="92">
        <v>107.5</v>
      </c>
      <c r="I34" s="61">
        <v>106.9</v>
      </c>
      <c r="J34" s="92">
        <v>110</v>
      </c>
      <c r="K34" s="61">
        <v>110.6</v>
      </c>
      <c r="L34" s="82">
        <v>112.5</v>
      </c>
    </row>
    <row r="35" spans="1:12" s="42" customFormat="1" ht="15" customHeight="1">
      <c r="A35" s="249" t="s">
        <v>8</v>
      </c>
      <c r="B35" s="69"/>
      <c r="C35" s="109"/>
      <c r="D35" s="99"/>
      <c r="E35" s="99"/>
      <c r="F35" s="82"/>
      <c r="G35" s="278"/>
      <c r="H35" s="276"/>
      <c r="I35" s="278"/>
      <c r="J35" s="302"/>
      <c r="K35" s="326"/>
      <c r="L35" s="302"/>
    </row>
    <row r="36" spans="1:12" s="40" customFormat="1" ht="21" customHeight="1">
      <c r="A36" s="33" t="s">
        <v>186</v>
      </c>
      <c r="B36" s="101" t="s">
        <v>1</v>
      </c>
      <c r="C36" s="92">
        <v>98.5</v>
      </c>
      <c r="D36" s="98">
        <v>105.1</v>
      </c>
      <c r="E36" s="82">
        <v>105.8</v>
      </c>
      <c r="F36" s="82">
        <v>107.9</v>
      </c>
      <c r="G36" s="61">
        <v>107</v>
      </c>
      <c r="H36" s="92">
        <v>103.1</v>
      </c>
      <c r="I36" s="61">
        <v>107.5</v>
      </c>
      <c r="J36" s="92">
        <v>111.7</v>
      </c>
      <c r="K36" s="61">
        <v>111.9</v>
      </c>
      <c r="L36" s="82">
        <v>109.7</v>
      </c>
    </row>
    <row r="37" spans="1:12" s="42" customFormat="1" ht="15" customHeight="1">
      <c r="A37" s="249" t="s">
        <v>78</v>
      </c>
      <c r="B37" s="225"/>
      <c r="C37" s="109"/>
      <c r="D37" s="99"/>
      <c r="E37" s="99"/>
      <c r="F37" s="82"/>
      <c r="G37" s="278"/>
      <c r="H37" s="276"/>
      <c r="I37" s="278"/>
      <c r="J37" s="302"/>
      <c r="K37" s="326"/>
      <c r="L37" s="302"/>
    </row>
    <row r="38" spans="1:12" s="40" customFormat="1" ht="21" customHeight="1">
      <c r="A38" s="33" t="s">
        <v>274</v>
      </c>
      <c r="B38" s="73" t="s">
        <v>1</v>
      </c>
      <c r="C38" s="92">
        <v>102.8</v>
      </c>
      <c r="D38" s="98">
        <v>103.4</v>
      </c>
      <c r="E38" s="82">
        <v>104.7</v>
      </c>
      <c r="F38" s="82">
        <v>105.1</v>
      </c>
      <c r="G38" s="61">
        <v>106.1</v>
      </c>
      <c r="H38" s="92">
        <v>105.8</v>
      </c>
      <c r="I38" s="61">
        <v>107.3</v>
      </c>
      <c r="J38" s="92">
        <v>111</v>
      </c>
      <c r="K38" s="61">
        <v>109.8</v>
      </c>
      <c r="L38" s="82">
        <v>109.1</v>
      </c>
    </row>
    <row r="39" spans="1:12" s="42" customFormat="1" ht="15" customHeight="1">
      <c r="A39" s="249" t="s">
        <v>113</v>
      </c>
      <c r="B39" s="152"/>
      <c r="C39" s="109"/>
      <c r="D39" s="99"/>
      <c r="E39" s="99"/>
      <c r="F39" s="82"/>
      <c r="G39" s="278"/>
      <c r="H39" s="276"/>
      <c r="I39" s="278"/>
      <c r="J39" s="276"/>
      <c r="K39" s="278"/>
      <c r="L39" s="276"/>
    </row>
    <row r="40" spans="1:12" s="40" customFormat="1" ht="21" customHeight="1">
      <c r="A40" s="53" t="s">
        <v>302</v>
      </c>
      <c r="B40" s="74" t="s">
        <v>1</v>
      </c>
      <c r="C40" s="92">
        <v>107.8</v>
      </c>
      <c r="D40" s="98">
        <v>105.1</v>
      </c>
      <c r="E40" s="82">
        <v>102.6</v>
      </c>
      <c r="F40" s="82">
        <v>108.1</v>
      </c>
      <c r="G40" s="61">
        <v>105.4</v>
      </c>
      <c r="H40" s="92">
        <v>106.1</v>
      </c>
      <c r="I40" s="61">
        <v>109.5</v>
      </c>
      <c r="J40" s="92">
        <v>107.4</v>
      </c>
      <c r="K40" s="61">
        <v>108.9</v>
      </c>
      <c r="L40" s="82">
        <v>110.8</v>
      </c>
    </row>
    <row r="41" spans="1:12" s="42" customFormat="1" ht="15" customHeight="1">
      <c r="A41" s="249" t="s">
        <v>114</v>
      </c>
      <c r="B41" s="152"/>
      <c r="C41" s="109"/>
      <c r="D41" s="99"/>
      <c r="E41" s="99"/>
      <c r="F41" s="82"/>
      <c r="G41" s="278"/>
      <c r="H41" s="276"/>
      <c r="I41" s="278"/>
      <c r="J41" s="276"/>
      <c r="K41" s="278"/>
      <c r="L41" s="276"/>
    </row>
    <row r="42" spans="1:12" s="40" customFormat="1" ht="21" customHeight="1">
      <c r="A42" s="33" t="s">
        <v>301</v>
      </c>
      <c r="B42" s="66" t="s">
        <v>1</v>
      </c>
      <c r="C42" s="92">
        <v>103.7</v>
      </c>
      <c r="D42" s="98">
        <v>104.8</v>
      </c>
      <c r="E42" s="82">
        <v>108.3</v>
      </c>
      <c r="F42" s="82">
        <v>107.2</v>
      </c>
      <c r="G42" s="61">
        <v>107.7</v>
      </c>
      <c r="H42" s="92">
        <v>104.9</v>
      </c>
      <c r="I42" s="61">
        <v>110.3</v>
      </c>
      <c r="J42" s="92">
        <v>111.4</v>
      </c>
      <c r="K42" s="61">
        <v>111</v>
      </c>
      <c r="L42" s="82">
        <v>110.8</v>
      </c>
    </row>
    <row r="43" spans="1:12" s="42" customFormat="1" ht="15" customHeight="1">
      <c r="A43" s="249" t="s">
        <v>115</v>
      </c>
      <c r="B43" s="152"/>
      <c r="C43" s="95"/>
      <c r="D43" s="95"/>
      <c r="E43" s="95"/>
      <c r="F43" s="95"/>
      <c r="G43" s="95"/>
      <c r="H43" s="95"/>
      <c r="I43" s="95"/>
      <c r="J43" s="99"/>
      <c r="K43" s="410"/>
      <c r="L43" s="276"/>
    </row>
    <row r="44" spans="1:12" s="42" customFormat="1" ht="15" customHeight="1">
      <c r="A44" s="249"/>
      <c r="B44" s="152"/>
      <c r="C44" s="203"/>
      <c r="D44" s="203"/>
      <c r="E44" s="203"/>
      <c r="F44" s="203"/>
      <c r="G44" s="203"/>
      <c r="H44" s="203"/>
      <c r="I44" s="203"/>
      <c r="J44" s="203"/>
      <c r="K44" s="205"/>
      <c r="L44" s="48"/>
    </row>
    <row r="45" spans="1:12" s="40" customFormat="1" ht="17.45" customHeight="1">
      <c r="A45" s="230" t="s">
        <v>329</v>
      </c>
      <c r="B45" s="90"/>
      <c r="C45" s="87"/>
      <c r="D45" s="87"/>
      <c r="E45" s="87"/>
      <c r="F45" s="87"/>
      <c r="G45" s="87"/>
      <c r="H45" s="87"/>
      <c r="I45" s="87"/>
      <c r="J45" s="87"/>
      <c r="K45" s="29"/>
    </row>
    <row r="46" spans="1:12" s="40" customFormat="1" ht="13.5" customHeight="1">
      <c r="A46" s="328" t="s">
        <v>149</v>
      </c>
      <c r="B46" s="86"/>
      <c r="C46" s="86"/>
      <c r="D46" s="86"/>
      <c r="E46" s="86"/>
      <c r="F46" s="86"/>
      <c r="G46" s="86"/>
      <c r="H46" s="86"/>
      <c r="I46" s="87"/>
      <c r="J46" s="87"/>
      <c r="K46" s="29"/>
    </row>
    <row r="47" spans="1:12" s="40" customFormat="1" ht="18" customHeight="1">
      <c r="A47" s="329" t="s">
        <v>97</v>
      </c>
      <c r="B47" s="88"/>
      <c r="C47" s="88"/>
      <c r="D47" s="88"/>
      <c r="E47" s="88"/>
      <c r="F47" s="88"/>
      <c r="G47" s="88"/>
      <c r="H47" s="88"/>
      <c r="I47" s="88"/>
      <c r="J47" s="88"/>
      <c r="K47" s="2"/>
    </row>
    <row r="48" spans="1:12" s="40" customFormat="1" ht="13.5" customHeight="1">
      <c r="A48" s="329" t="s">
        <v>92</v>
      </c>
      <c r="B48" s="87"/>
      <c r="C48" s="88"/>
      <c r="D48" s="88"/>
      <c r="E48" s="88"/>
      <c r="F48" s="88"/>
      <c r="G48" s="88"/>
      <c r="H48" s="88"/>
      <c r="I48" s="88"/>
      <c r="J48" s="88"/>
      <c r="K48" s="2"/>
    </row>
    <row r="49" spans="1:12" s="40" customFormat="1" ht="18" customHeight="1">
      <c r="A49" s="230" t="s">
        <v>86</v>
      </c>
      <c r="B49" s="88"/>
      <c r="C49" s="88"/>
      <c r="D49" s="88"/>
      <c r="E49" s="88"/>
      <c r="F49" s="88"/>
      <c r="G49" s="88"/>
      <c r="H49" s="88"/>
      <c r="I49" s="88"/>
      <c r="J49" s="88"/>
      <c r="K49" s="2"/>
    </row>
    <row r="50" spans="1:12" s="40" customFormat="1" ht="18" customHeight="1">
      <c r="A50" s="232" t="s">
        <v>87</v>
      </c>
      <c r="B50" s="88"/>
      <c r="C50" s="88"/>
      <c r="D50" s="88"/>
      <c r="E50" s="88"/>
      <c r="F50" s="88"/>
      <c r="G50" s="88"/>
      <c r="H50" s="88"/>
      <c r="I50" s="88"/>
      <c r="J50" s="88"/>
      <c r="K50" s="2"/>
      <c r="L50" s="2"/>
    </row>
    <row r="51" spans="1:12" s="40" customFormat="1" ht="5.25" customHeight="1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s="40" customFormat="1" ht="21.75" customHeight="1">
      <c r="A52" s="1131" t="s">
        <v>261</v>
      </c>
      <c r="B52" s="1136"/>
      <c r="C52" s="351">
        <v>2015</v>
      </c>
      <c r="D52" s="352">
        <v>2016</v>
      </c>
      <c r="E52" s="352">
        <v>2017</v>
      </c>
      <c r="F52" s="352">
        <v>2018</v>
      </c>
      <c r="G52" s="352">
        <v>2019</v>
      </c>
      <c r="H52" s="352">
        <v>2020</v>
      </c>
      <c r="I52" s="352">
        <v>2021</v>
      </c>
      <c r="J52" s="352">
        <v>2022</v>
      </c>
      <c r="K52" s="352">
        <v>2023</v>
      </c>
      <c r="L52" s="352">
        <v>2024</v>
      </c>
    </row>
    <row r="53" spans="1:12" s="40" customFormat="1" ht="33" customHeight="1">
      <c r="A53" s="1137"/>
      <c r="B53" s="1137"/>
      <c r="C53" s="1138" t="s">
        <v>262</v>
      </c>
      <c r="D53" s="1139"/>
      <c r="E53" s="1139"/>
      <c r="F53" s="1139"/>
      <c r="G53" s="1139"/>
      <c r="H53" s="1139"/>
      <c r="I53" s="1139"/>
      <c r="J53" s="1139"/>
      <c r="K53" s="1139"/>
      <c r="L53" s="1139"/>
    </row>
    <row r="54" spans="1:12" s="40" customFormat="1" ht="15" customHeight="1">
      <c r="A54" s="51" t="s">
        <v>18</v>
      </c>
      <c r="B54" s="64"/>
      <c r="C54" s="82"/>
      <c r="D54" s="82"/>
      <c r="E54" s="82"/>
      <c r="F54" s="82"/>
      <c r="G54" s="82"/>
      <c r="H54" s="82"/>
      <c r="I54" s="82"/>
      <c r="J54" s="82"/>
      <c r="K54" s="82"/>
      <c r="L54" s="275"/>
    </row>
    <row r="55" spans="1:12" s="40" customFormat="1" ht="12" customHeight="1">
      <c r="A55" s="252" t="s">
        <v>36</v>
      </c>
      <c r="B55" s="257"/>
      <c r="C55" s="82"/>
      <c r="D55" s="82"/>
      <c r="E55" s="82"/>
      <c r="F55" s="82"/>
      <c r="G55" s="61"/>
      <c r="H55" s="61"/>
      <c r="I55" s="82"/>
      <c r="J55" s="82"/>
      <c r="K55" s="82"/>
      <c r="L55" s="82"/>
    </row>
    <row r="56" spans="1:12" s="40" customFormat="1" ht="14.25" customHeight="1">
      <c r="A56" s="33" t="s">
        <v>162</v>
      </c>
      <c r="B56" s="72"/>
      <c r="C56" s="92"/>
      <c r="D56" s="91"/>
      <c r="E56" s="91"/>
      <c r="F56" s="91"/>
      <c r="G56" s="91"/>
      <c r="H56" s="91"/>
      <c r="I56" s="91"/>
      <c r="J56" s="91"/>
      <c r="K56" s="91"/>
      <c r="L56" s="92"/>
    </row>
    <row r="57" spans="1:12" s="40" customFormat="1">
      <c r="A57" s="33" t="s">
        <v>223</v>
      </c>
      <c r="B57" s="66" t="s">
        <v>1</v>
      </c>
      <c r="C57" s="91">
        <v>104.4</v>
      </c>
      <c r="D57" s="13">
        <v>105.3</v>
      </c>
      <c r="E57" s="61">
        <v>107.2</v>
      </c>
      <c r="F57" s="61">
        <v>107.6</v>
      </c>
      <c r="G57" s="61">
        <v>108.1</v>
      </c>
      <c r="H57" s="92">
        <v>105.2</v>
      </c>
      <c r="I57" s="61">
        <v>108.4</v>
      </c>
      <c r="J57" s="92">
        <v>109.4</v>
      </c>
      <c r="K57" s="61">
        <v>111.9</v>
      </c>
      <c r="L57" s="82">
        <v>112.6</v>
      </c>
    </row>
    <row r="58" spans="1:12" s="42" customFormat="1">
      <c r="A58" s="249" t="s">
        <v>9</v>
      </c>
      <c r="B58" s="152"/>
      <c r="C58" s="95"/>
      <c r="D58" s="95"/>
      <c r="E58" s="95"/>
      <c r="F58" s="61"/>
      <c r="G58" s="278"/>
      <c r="H58" s="276"/>
      <c r="I58" s="278"/>
      <c r="J58" s="276"/>
      <c r="K58" s="278"/>
      <c r="L58" s="276"/>
    </row>
    <row r="59" spans="1:12" s="40" customFormat="1" ht="20.25" customHeight="1">
      <c r="A59" s="33" t="s">
        <v>303</v>
      </c>
      <c r="B59" s="66" t="s">
        <v>1</v>
      </c>
      <c r="C59" s="91">
        <v>103.6</v>
      </c>
      <c r="D59" s="13">
        <v>102.3</v>
      </c>
      <c r="E59" s="61">
        <v>106.7</v>
      </c>
      <c r="F59" s="61">
        <v>107.5</v>
      </c>
      <c r="G59" s="61">
        <v>103.5</v>
      </c>
      <c r="H59" s="92">
        <v>101.9</v>
      </c>
      <c r="I59" s="61">
        <v>110.7</v>
      </c>
      <c r="J59" s="92">
        <v>112.6</v>
      </c>
      <c r="K59" s="61">
        <v>107.9</v>
      </c>
      <c r="L59" s="82">
        <v>110.4</v>
      </c>
    </row>
    <row r="60" spans="1:12" s="42" customFormat="1">
      <c r="A60" s="249" t="s">
        <v>10</v>
      </c>
      <c r="B60" s="152"/>
      <c r="C60" s="95"/>
      <c r="D60" s="95"/>
      <c r="E60" s="95"/>
      <c r="F60" s="61"/>
      <c r="G60" s="278"/>
      <c r="H60" s="276"/>
      <c r="I60" s="278"/>
      <c r="J60" s="276"/>
      <c r="K60" s="278"/>
      <c r="L60" s="276"/>
    </row>
    <row r="61" spans="1:12" s="40" customFormat="1" ht="20.25" customHeight="1">
      <c r="A61" s="33" t="s">
        <v>150</v>
      </c>
      <c r="B61" s="72" t="s">
        <v>1</v>
      </c>
      <c r="C61" s="91">
        <v>104.1</v>
      </c>
      <c r="D61" s="13">
        <v>103.3</v>
      </c>
      <c r="E61" s="61">
        <v>107.3</v>
      </c>
      <c r="F61" s="61">
        <v>107.3</v>
      </c>
      <c r="G61" s="61">
        <v>107.4</v>
      </c>
      <c r="H61" s="92">
        <v>103.7</v>
      </c>
      <c r="I61" s="61">
        <v>110.1</v>
      </c>
      <c r="J61" s="92">
        <v>112.5</v>
      </c>
      <c r="K61" s="61">
        <v>110.3</v>
      </c>
      <c r="L61" s="82">
        <v>109.7</v>
      </c>
    </row>
    <row r="62" spans="1:12" s="42" customFormat="1">
      <c r="A62" s="249" t="s">
        <v>116</v>
      </c>
      <c r="B62" s="152"/>
      <c r="C62" s="95"/>
      <c r="D62" s="95"/>
      <c r="E62" s="95"/>
      <c r="F62" s="61"/>
      <c r="G62" s="278"/>
      <c r="H62" s="276"/>
      <c r="I62" s="278"/>
      <c r="J62" s="276"/>
      <c r="K62" s="278"/>
      <c r="L62" s="276"/>
    </row>
    <row r="63" spans="1:12" s="40" customFormat="1" ht="20.25" customHeight="1">
      <c r="A63" s="33" t="s">
        <v>145</v>
      </c>
      <c r="B63" s="75"/>
      <c r="C63" s="91">
        <v>106.1</v>
      </c>
      <c r="D63" s="13">
        <v>105.5</v>
      </c>
      <c r="E63" s="91">
        <v>110.1</v>
      </c>
      <c r="F63" s="61">
        <v>105.6</v>
      </c>
      <c r="G63" s="61">
        <v>107.3</v>
      </c>
      <c r="H63" s="92">
        <v>105.7</v>
      </c>
      <c r="I63" s="61">
        <v>109.3</v>
      </c>
      <c r="J63" s="92">
        <v>111</v>
      </c>
      <c r="K63" s="61">
        <v>111.4</v>
      </c>
      <c r="L63" s="82">
        <v>110.5</v>
      </c>
    </row>
    <row r="64" spans="1:12" s="42" customFormat="1">
      <c r="A64" s="249" t="s">
        <v>185</v>
      </c>
      <c r="B64" s="258"/>
      <c r="C64" s="95"/>
      <c r="D64" s="95"/>
      <c r="E64" s="95"/>
      <c r="F64" s="61"/>
      <c r="G64" s="278"/>
      <c r="H64" s="276"/>
      <c r="I64" s="278"/>
      <c r="J64" s="276"/>
      <c r="K64" s="278"/>
      <c r="L64" s="276"/>
    </row>
    <row r="65" spans="1:15" s="40" customFormat="1" ht="20.25" customHeight="1">
      <c r="A65" s="33" t="s">
        <v>304</v>
      </c>
      <c r="B65" s="67" t="s">
        <v>1</v>
      </c>
      <c r="C65" s="91">
        <v>103.2</v>
      </c>
      <c r="D65" s="13">
        <v>102.6</v>
      </c>
      <c r="E65" s="61">
        <v>106.9</v>
      </c>
      <c r="F65" s="61">
        <v>108.1</v>
      </c>
      <c r="G65" s="61">
        <v>106.9</v>
      </c>
      <c r="H65" s="92">
        <v>105.3</v>
      </c>
      <c r="I65" s="61">
        <v>110.9</v>
      </c>
      <c r="J65" s="92">
        <v>108.5</v>
      </c>
      <c r="K65" s="61">
        <v>112.8</v>
      </c>
      <c r="L65" s="82">
        <v>111.4</v>
      </c>
    </row>
    <row r="66" spans="1:15" s="42" customFormat="1">
      <c r="A66" s="249" t="s">
        <v>118</v>
      </c>
      <c r="B66" s="69"/>
      <c r="C66" s="95"/>
      <c r="D66" s="95"/>
      <c r="E66" s="95"/>
      <c r="F66" s="61"/>
      <c r="G66" s="278"/>
      <c r="H66" s="276"/>
      <c r="I66" s="278"/>
      <c r="J66" s="276"/>
      <c r="K66" s="278"/>
      <c r="L66" s="276"/>
    </row>
    <row r="67" spans="1:15" s="40" customFormat="1" ht="20.25" customHeight="1">
      <c r="A67" s="33" t="s">
        <v>151</v>
      </c>
      <c r="B67" s="63" t="s">
        <v>1</v>
      </c>
      <c r="C67" s="91">
        <v>103.7</v>
      </c>
      <c r="D67" s="13">
        <v>104</v>
      </c>
      <c r="E67" s="61">
        <v>106.3</v>
      </c>
      <c r="F67" s="61">
        <v>106.5</v>
      </c>
      <c r="G67" s="61">
        <v>106.1</v>
      </c>
      <c r="H67" s="92">
        <v>102.4</v>
      </c>
      <c r="I67" s="61">
        <v>109.5</v>
      </c>
      <c r="J67" s="92">
        <v>112.1</v>
      </c>
      <c r="K67" s="61">
        <v>110.3</v>
      </c>
      <c r="L67" s="82">
        <v>111.2</v>
      </c>
    </row>
    <row r="68" spans="1:15" s="42" customFormat="1">
      <c r="A68" s="249" t="s">
        <v>40</v>
      </c>
      <c r="B68" s="69"/>
      <c r="C68" s="95"/>
      <c r="D68" s="95"/>
      <c r="E68" s="95"/>
      <c r="F68" s="61"/>
      <c r="G68" s="278"/>
      <c r="H68" s="276"/>
      <c r="I68" s="346"/>
      <c r="J68" s="345"/>
      <c r="K68" s="346"/>
      <c r="L68" s="377"/>
    </row>
    <row r="69" spans="1:15" s="40" customFormat="1" ht="20.25" customHeight="1">
      <c r="A69" s="33" t="s">
        <v>305</v>
      </c>
      <c r="B69" s="63" t="s">
        <v>1</v>
      </c>
      <c r="C69" s="91">
        <v>103.5</v>
      </c>
      <c r="D69" s="13">
        <v>104.2</v>
      </c>
      <c r="E69" s="61">
        <v>107.7</v>
      </c>
      <c r="F69" s="61">
        <v>105</v>
      </c>
      <c r="G69" s="61">
        <v>106.7</v>
      </c>
      <c r="H69" s="92">
        <v>103.5</v>
      </c>
      <c r="I69" s="61">
        <v>106.8</v>
      </c>
      <c r="J69" s="92">
        <v>112.8</v>
      </c>
      <c r="K69" s="61">
        <v>113</v>
      </c>
      <c r="L69" s="82">
        <v>111.3</v>
      </c>
    </row>
    <row r="70" spans="1:15" s="42" customFormat="1">
      <c r="A70" s="249" t="s">
        <v>34</v>
      </c>
      <c r="B70" s="69"/>
      <c r="C70" s="95"/>
      <c r="D70" s="95"/>
      <c r="E70" s="95"/>
      <c r="F70" s="61"/>
      <c r="G70" s="278"/>
      <c r="H70" s="276"/>
      <c r="I70" s="278"/>
      <c r="J70" s="325"/>
      <c r="K70" s="278"/>
      <c r="L70" s="276"/>
    </row>
    <row r="71" spans="1:15" s="40" customFormat="1" ht="20.25" customHeight="1">
      <c r="A71" s="53" t="s">
        <v>306</v>
      </c>
      <c r="B71" s="67" t="s">
        <v>1</v>
      </c>
      <c r="C71" s="91">
        <v>104.9</v>
      </c>
      <c r="D71" s="13">
        <v>102</v>
      </c>
      <c r="E71" s="61">
        <v>108.8</v>
      </c>
      <c r="F71" s="61">
        <v>107.4</v>
      </c>
      <c r="G71" s="61">
        <v>107.6</v>
      </c>
      <c r="H71" s="92">
        <v>100.9</v>
      </c>
      <c r="I71" s="61">
        <v>108.1</v>
      </c>
      <c r="J71" s="92">
        <v>110.9</v>
      </c>
      <c r="K71" s="61">
        <v>110.9</v>
      </c>
      <c r="L71" s="82">
        <v>112.5</v>
      </c>
    </row>
    <row r="72" spans="1:15" s="42" customFormat="1">
      <c r="A72" s="249" t="s">
        <v>12</v>
      </c>
      <c r="B72" s="224"/>
      <c r="C72" s="95"/>
      <c r="D72" s="95"/>
      <c r="E72" s="95"/>
      <c r="F72" s="61"/>
      <c r="G72" s="278"/>
      <c r="H72" s="276"/>
      <c r="I72" s="278"/>
      <c r="J72" s="276"/>
      <c r="K72" s="278"/>
      <c r="L72" s="276"/>
    </row>
    <row r="73" spans="1:15" s="40" customFormat="1" ht="20.25" customHeight="1">
      <c r="A73" s="53" t="s">
        <v>307</v>
      </c>
      <c r="B73" s="102" t="s">
        <v>1</v>
      </c>
      <c r="C73" s="91">
        <v>103</v>
      </c>
      <c r="D73" s="13">
        <v>106.7</v>
      </c>
      <c r="E73" s="61">
        <v>107.1</v>
      </c>
      <c r="F73" s="61">
        <v>107.6</v>
      </c>
      <c r="G73" s="61">
        <v>106.5</v>
      </c>
      <c r="H73" s="92">
        <v>106.6</v>
      </c>
      <c r="I73" s="61">
        <v>108.1</v>
      </c>
      <c r="J73" s="92">
        <v>108.6</v>
      </c>
      <c r="K73" s="61">
        <v>112.7</v>
      </c>
      <c r="L73" s="82">
        <v>112.9</v>
      </c>
    </row>
    <row r="74" spans="1:15" s="42" customFormat="1">
      <c r="A74" s="249" t="s">
        <v>13</v>
      </c>
      <c r="B74" s="152"/>
      <c r="C74" s="95"/>
      <c r="D74" s="95"/>
      <c r="E74" s="95"/>
      <c r="F74" s="61"/>
      <c r="G74" s="278"/>
      <c r="H74" s="276"/>
      <c r="I74" s="278"/>
      <c r="J74" s="325"/>
      <c r="K74" s="278"/>
      <c r="L74" s="276"/>
    </row>
    <row r="75" spans="1:15" s="40" customFormat="1" ht="20.25" customHeight="1">
      <c r="A75" s="53" t="s">
        <v>308</v>
      </c>
      <c r="B75" s="65" t="s">
        <v>1</v>
      </c>
      <c r="C75" s="91">
        <v>105.6</v>
      </c>
      <c r="D75" s="13">
        <v>105.8</v>
      </c>
      <c r="E75" s="61">
        <v>107.2</v>
      </c>
      <c r="F75" s="61">
        <v>107.6</v>
      </c>
      <c r="G75" s="61">
        <v>107.3</v>
      </c>
      <c r="H75" s="92">
        <v>107.4</v>
      </c>
      <c r="I75" s="61">
        <v>109.5</v>
      </c>
      <c r="J75" s="92">
        <v>111</v>
      </c>
      <c r="K75" s="61">
        <v>116.4</v>
      </c>
      <c r="L75" s="82">
        <v>113.4</v>
      </c>
    </row>
    <row r="76" spans="1:15" s="42" customFormat="1">
      <c r="A76" s="249" t="s">
        <v>14</v>
      </c>
      <c r="B76" s="152"/>
      <c r="C76" s="95"/>
      <c r="D76" s="95"/>
      <c r="E76" s="95"/>
      <c r="F76" s="61"/>
      <c r="G76" s="278"/>
      <c r="H76" s="276"/>
      <c r="I76" s="278"/>
      <c r="J76" s="276"/>
      <c r="K76" s="278"/>
      <c r="L76" s="276"/>
    </row>
    <row r="77" spans="1:15" s="40" customFormat="1" ht="20.25" customHeight="1">
      <c r="A77" s="53" t="s">
        <v>273</v>
      </c>
      <c r="B77" s="65" t="s">
        <v>1</v>
      </c>
      <c r="C77" s="91">
        <v>104.2</v>
      </c>
      <c r="D77" s="13">
        <v>100.7</v>
      </c>
      <c r="E77" s="61">
        <v>104.2</v>
      </c>
      <c r="F77" s="61">
        <v>106.5</v>
      </c>
      <c r="G77" s="61">
        <v>107.9</v>
      </c>
      <c r="H77" s="92">
        <v>101.1</v>
      </c>
      <c r="I77" s="61">
        <v>111.4</v>
      </c>
      <c r="J77" s="92">
        <v>108.9</v>
      </c>
      <c r="K77" s="61">
        <v>113.5</v>
      </c>
      <c r="L77" s="82">
        <v>110.5</v>
      </c>
    </row>
    <row r="78" spans="1:15" s="42" customFormat="1">
      <c r="A78" s="202" t="s">
        <v>33</v>
      </c>
      <c r="B78" s="227"/>
      <c r="C78" s="95"/>
      <c r="D78" s="95"/>
      <c r="E78" s="95"/>
      <c r="F78" s="61"/>
      <c r="G78" s="61"/>
      <c r="H78" s="82"/>
      <c r="I78" s="61"/>
      <c r="J78" s="92"/>
      <c r="K78" s="91"/>
      <c r="L78" s="92"/>
    </row>
    <row r="79" spans="1:15" s="40" customFormat="1" ht="20.25" customHeight="1">
      <c r="A79" s="51" t="s">
        <v>309</v>
      </c>
      <c r="B79" s="64"/>
      <c r="C79" s="91"/>
      <c r="D79" s="91"/>
      <c r="E79" s="61"/>
      <c r="F79" s="279"/>
      <c r="G79" s="279"/>
      <c r="H79" s="183"/>
      <c r="I79" s="279"/>
      <c r="J79" s="325"/>
      <c r="K79" s="282"/>
      <c r="L79" s="325"/>
      <c r="N79" s="45"/>
      <c r="O79" s="45"/>
    </row>
    <row r="80" spans="1:15" s="42" customFormat="1" ht="17.100000000000001" customHeight="1">
      <c r="A80" s="277" t="s">
        <v>318</v>
      </c>
      <c r="B80" s="79" t="s">
        <v>1</v>
      </c>
      <c r="C80" s="96">
        <v>103</v>
      </c>
      <c r="D80" s="96">
        <v>103.3</v>
      </c>
      <c r="E80" s="96">
        <v>103.7</v>
      </c>
      <c r="F80" s="304">
        <v>105.8</v>
      </c>
      <c r="G80" s="304">
        <v>104.9</v>
      </c>
      <c r="H80" s="93">
        <v>105</v>
      </c>
      <c r="I80" s="304">
        <v>105.1</v>
      </c>
      <c r="J80" s="93">
        <v>111.4</v>
      </c>
      <c r="K80" s="304">
        <v>114.8</v>
      </c>
      <c r="L80" s="182">
        <v>109.2</v>
      </c>
      <c r="N80" s="216"/>
      <c r="O80" s="48"/>
    </row>
    <row r="81" spans="1:12" s="42" customFormat="1">
      <c r="A81" s="247" t="s">
        <v>15</v>
      </c>
      <c r="B81" s="228"/>
      <c r="C81" s="91"/>
      <c r="D81" s="91"/>
      <c r="E81" s="96"/>
      <c r="F81" s="304"/>
      <c r="G81" s="306"/>
      <c r="H81" s="93"/>
      <c r="I81" s="306"/>
      <c r="J81" s="93"/>
      <c r="K81" s="306"/>
      <c r="L81" s="378"/>
    </row>
    <row r="82" spans="1:12" s="40" customFormat="1" ht="20.25" customHeight="1">
      <c r="A82" s="51" t="s">
        <v>77</v>
      </c>
      <c r="B82" s="64"/>
      <c r="C82" s="91"/>
      <c r="D82" s="91"/>
      <c r="E82" s="96"/>
      <c r="F82" s="307"/>
      <c r="G82" s="306"/>
      <c r="H82" s="93"/>
      <c r="I82" s="306"/>
      <c r="J82" s="93"/>
      <c r="K82" s="306"/>
      <c r="L82" s="378"/>
    </row>
    <row r="83" spans="1:12" s="42" customFormat="1">
      <c r="A83" s="277" t="s">
        <v>152</v>
      </c>
      <c r="B83" s="80" t="s">
        <v>1</v>
      </c>
      <c r="C83" s="96">
        <v>103.8</v>
      </c>
      <c r="D83" s="96">
        <v>103.6</v>
      </c>
      <c r="E83" s="96">
        <v>103.8</v>
      </c>
      <c r="F83" s="304">
        <v>105.1</v>
      </c>
      <c r="G83" s="304">
        <v>105.9</v>
      </c>
      <c r="H83" s="93">
        <v>105.8</v>
      </c>
      <c r="I83" s="304">
        <v>107.2</v>
      </c>
      <c r="J83" s="93">
        <v>109.5</v>
      </c>
      <c r="K83" s="304">
        <v>111.5</v>
      </c>
      <c r="L83" s="182">
        <v>113.5</v>
      </c>
    </row>
    <row r="84" spans="1:12" s="40" customFormat="1">
      <c r="A84" s="252" t="s">
        <v>76</v>
      </c>
      <c r="B84" s="229"/>
      <c r="C84" s="91"/>
      <c r="D84" s="91"/>
      <c r="E84" s="61"/>
      <c r="F84" s="61"/>
      <c r="G84" s="306"/>
      <c r="H84" s="92"/>
      <c r="I84" s="306"/>
      <c r="J84" s="92"/>
      <c r="K84" s="306"/>
      <c r="L84" s="378"/>
    </row>
    <row r="85" spans="1:12" s="42" customFormat="1">
      <c r="A85" s="245" t="s">
        <v>75</v>
      </c>
      <c r="B85" s="201"/>
      <c r="C85" s="95"/>
      <c r="D85" s="95"/>
      <c r="E85" s="95"/>
      <c r="F85" s="278"/>
      <c r="G85" s="278"/>
      <c r="H85" s="276"/>
      <c r="I85" s="278"/>
      <c r="J85" s="325"/>
      <c r="K85" s="278"/>
      <c r="L85" s="276"/>
    </row>
    <row r="86" spans="1:12" s="40" customFormat="1" ht="16.350000000000001" customHeight="1">
      <c r="A86" s="53" t="s">
        <v>264</v>
      </c>
      <c r="B86" s="77"/>
      <c r="C86" s="91"/>
      <c r="D86" s="91"/>
      <c r="E86" s="61"/>
      <c r="F86" s="279"/>
      <c r="G86" s="279"/>
      <c r="H86" s="183"/>
      <c r="I86" s="279"/>
      <c r="J86" s="325"/>
      <c r="K86" s="279"/>
      <c r="L86" s="183"/>
    </row>
    <row r="87" spans="1:12" s="40" customFormat="1" ht="20.25" customHeight="1">
      <c r="A87" s="58" t="s">
        <v>310</v>
      </c>
      <c r="B87" s="104" t="s">
        <v>1</v>
      </c>
      <c r="C87" s="91">
        <v>103</v>
      </c>
      <c r="D87" s="91">
        <v>103.3</v>
      </c>
      <c r="E87" s="61">
        <v>103.8</v>
      </c>
      <c r="F87" s="61">
        <v>104</v>
      </c>
      <c r="G87" s="61">
        <v>105.6</v>
      </c>
      <c r="H87" s="92">
        <v>105.1</v>
      </c>
      <c r="I87" s="61">
        <v>106.2</v>
      </c>
      <c r="J87" s="92">
        <v>109</v>
      </c>
      <c r="K87" s="61">
        <v>110.1</v>
      </c>
      <c r="L87" s="82">
        <v>114.1</v>
      </c>
    </row>
    <row r="88" spans="1:12" s="42" customFormat="1">
      <c r="A88" s="255" t="s">
        <v>17</v>
      </c>
      <c r="B88" s="190"/>
      <c r="C88" s="95"/>
      <c r="D88" s="95"/>
      <c r="E88" s="95"/>
      <c r="F88" s="61"/>
      <c r="G88" s="278"/>
      <c r="H88" s="276"/>
      <c r="I88" s="278"/>
      <c r="J88" s="325"/>
      <c r="K88" s="282"/>
      <c r="L88" s="276"/>
    </row>
    <row r="89" spans="1:12" s="40" customFormat="1" ht="20.25" customHeight="1">
      <c r="A89" s="58" t="s">
        <v>311</v>
      </c>
      <c r="B89" s="60" t="s">
        <v>1</v>
      </c>
      <c r="C89" s="91">
        <v>103.9</v>
      </c>
      <c r="D89" s="91">
        <v>104.7</v>
      </c>
      <c r="E89" s="61">
        <v>104.4</v>
      </c>
      <c r="F89" s="61">
        <v>106.5</v>
      </c>
      <c r="G89" s="61">
        <v>106.3</v>
      </c>
      <c r="H89" s="92">
        <v>107.5</v>
      </c>
      <c r="I89" s="61">
        <v>108.7</v>
      </c>
      <c r="J89" s="92">
        <v>110.6</v>
      </c>
      <c r="K89" s="61">
        <v>111.6</v>
      </c>
      <c r="L89" s="82">
        <v>113.2</v>
      </c>
    </row>
    <row r="90" spans="1:12" s="40" customFormat="1">
      <c r="A90" s="259" t="s">
        <v>132</v>
      </c>
      <c r="B90" s="190"/>
      <c r="C90" s="95"/>
      <c r="D90" s="95"/>
      <c r="E90" s="95"/>
      <c r="F90" s="95"/>
      <c r="G90" s="95"/>
      <c r="H90" s="95"/>
      <c r="I90" s="95"/>
      <c r="J90" s="95"/>
      <c r="K90" s="95"/>
      <c r="L90" s="99"/>
    </row>
    <row r="91" spans="1:12" s="42" customFormat="1">
      <c r="A91" s="255" t="s">
        <v>133</v>
      </c>
      <c r="B91" s="190"/>
      <c r="C91" s="95"/>
      <c r="D91" s="95"/>
      <c r="E91" s="95"/>
      <c r="F91" s="95"/>
      <c r="G91" s="95"/>
      <c r="H91" s="95"/>
      <c r="I91" s="99"/>
      <c r="J91" s="99"/>
      <c r="K91" s="99"/>
      <c r="L91" s="99"/>
    </row>
  </sheetData>
  <mergeCells count="4">
    <mergeCell ref="A10:B11"/>
    <mergeCell ref="C11:L11"/>
    <mergeCell ref="A52:B53"/>
    <mergeCell ref="C53:L53"/>
  </mergeCells>
  <hyperlinks>
    <hyperlink ref="A7" location="'Spis treści List of tables'!A1" display="Powrót do spisu tablic" xr:uid="{D9382E2E-D90F-4637-8D47-05199F9A7DB9}"/>
    <hyperlink ref="A8" location="'Spis treści List of tables'!A1" display="Return to list of tables" xr:uid="{8C9488D8-0375-45F7-B076-6079D8C82FBB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84B5-4A88-47A4-8275-7B7055800455}">
  <dimension ref="A1:M91"/>
  <sheetViews>
    <sheetView zoomScaleNormal="100" workbookViewId="0">
      <selection activeCell="A2" sqref="A2:L2"/>
    </sheetView>
  </sheetViews>
  <sheetFormatPr defaultColWidth="9" defaultRowHeight="14.25"/>
  <cols>
    <col min="1" max="1" width="38.5" style="332" customWidth="1"/>
    <col min="2" max="2" width="1.125" style="332" customWidth="1"/>
    <col min="3" max="12" width="4.875" style="332" customWidth="1"/>
    <col min="13" max="13" width="9" style="1022"/>
    <col min="14" max="16384" width="9" style="332"/>
  </cols>
  <sheetData>
    <row r="1" spans="1:13" s="40" customFormat="1" ht="18.600000000000001" customHeight="1">
      <c r="A1" s="230" t="s">
        <v>330</v>
      </c>
      <c r="B1" s="230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45"/>
    </row>
    <row r="2" spans="1:13" s="40" customFormat="1" ht="13.5" customHeight="1">
      <c r="A2" s="1140" t="s">
        <v>94</v>
      </c>
      <c r="B2" s="1141"/>
      <c r="C2" s="1141"/>
      <c r="D2" s="1141"/>
      <c r="E2" s="1141"/>
      <c r="F2" s="1141"/>
      <c r="G2" s="1141"/>
      <c r="H2" s="1141"/>
      <c r="I2" s="1141"/>
      <c r="J2" s="1141"/>
      <c r="K2" s="1141"/>
      <c r="L2" s="1141"/>
      <c r="M2" s="45"/>
    </row>
    <row r="3" spans="1:13" s="40" customFormat="1" ht="18" customHeight="1">
      <c r="A3" s="329" t="s">
        <v>98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45"/>
    </row>
    <row r="4" spans="1:13" s="40" customFormat="1" ht="13.5" customHeight="1">
      <c r="A4" s="1142" t="s">
        <v>323</v>
      </c>
      <c r="B4" s="1143"/>
      <c r="C4" s="1143"/>
      <c r="D4" s="1143"/>
      <c r="E4" s="1143"/>
      <c r="F4" s="1143"/>
      <c r="G4" s="1143"/>
      <c r="H4" s="1143"/>
      <c r="I4" s="1143"/>
      <c r="J4" s="1143"/>
      <c r="K4" s="1143"/>
      <c r="L4" s="1143"/>
      <c r="M4" s="45"/>
    </row>
    <row r="5" spans="1:13" s="40" customFormat="1" ht="18" customHeight="1">
      <c r="A5" s="230" t="s">
        <v>88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45"/>
    </row>
    <row r="6" spans="1:13" s="40" customFormat="1" ht="18" customHeight="1">
      <c r="A6" s="232" t="s">
        <v>89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45"/>
    </row>
    <row r="7" spans="1:13" s="295" customFormat="1" ht="12.75" customHeight="1">
      <c r="A7" s="296" t="s">
        <v>282</v>
      </c>
      <c r="B7" s="291"/>
      <c r="C7" s="292"/>
      <c r="D7" s="292"/>
      <c r="E7" s="292"/>
      <c r="F7" s="292"/>
      <c r="G7" s="293"/>
      <c r="H7" s="294"/>
      <c r="I7" s="294"/>
      <c r="J7" s="294"/>
      <c r="K7" s="294"/>
      <c r="L7" s="294"/>
      <c r="M7" s="1020"/>
    </row>
    <row r="8" spans="1:13" s="295" customFormat="1" ht="12.75" customHeight="1">
      <c r="A8" s="296" t="s">
        <v>283</v>
      </c>
      <c r="B8" s="291"/>
      <c r="C8" s="292"/>
      <c r="D8" s="292"/>
      <c r="E8" s="292"/>
      <c r="F8" s="292"/>
      <c r="G8" s="293"/>
      <c r="H8" s="294"/>
      <c r="I8" s="294"/>
      <c r="J8" s="294"/>
      <c r="K8" s="294"/>
      <c r="L8" s="294"/>
      <c r="M8" s="1020"/>
    </row>
    <row r="9" spans="1:13" s="40" customFormat="1" ht="6.75" customHeight="1">
      <c r="A9" s="5"/>
      <c r="B9" s="5"/>
      <c r="C9" s="29"/>
      <c r="D9" s="29"/>
      <c r="E9" s="29"/>
      <c r="F9" s="29"/>
      <c r="G9" s="29"/>
      <c r="H9" s="29"/>
      <c r="I9" s="29"/>
      <c r="J9" s="29"/>
      <c r="K9" s="29"/>
      <c r="L9" s="29"/>
      <c r="M9" s="45"/>
    </row>
    <row r="10" spans="1:13" s="40" customFormat="1" ht="21.75" customHeight="1">
      <c r="A10" s="1131" t="s">
        <v>257</v>
      </c>
      <c r="B10" s="1136"/>
      <c r="C10" s="351">
        <v>2021</v>
      </c>
      <c r="D10" s="351">
        <v>2022</v>
      </c>
      <c r="E10" s="351">
        <v>2023</v>
      </c>
      <c r="F10" s="351">
        <v>2024</v>
      </c>
      <c r="G10" s="351">
        <v>2021</v>
      </c>
      <c r="H10" s="351">
        <v>2022</v>
      </c>
      <c r="I10" s="351">
        <v>2023</v>
      </c>
      <c r="J10" s="351">
        <v>2024</v>
      </c>
      <c r="K10" s="351">
        <v>2023</v>
      </c>
      <c r="L10" s="1103">
        <v>2024</v>
      </c>
      <c r="M10" s="45"/>
    </row>
    <row r="11" spans="1:13" s="40" customFormat="1" ht="22.5" customHeight="1">
      <c r="A11" s="1137"/>
      <c r="B11" s="1137"/>
      <c r="C11" s="1138" t="s">
        <v>21</v>
      </c>
      <c r="D11" s="1139"/>
      <c r="E11" s="1139"/>
      <c r="F11" s="1139"/>
      <c r="G11" s="1138" t="s">
        <v>153</v>
      </c>
      <c r="H11" s="1139"/>
      <c r="I11" s="1139"/>
      <c r="J11" s="1144"/>
      <c r="K11" s="1139" t="s">
        <v>335</v>
      </c>
      <c r="L11" s="1139"/>
      <c r="M11" s="45"/>
    </row>
    <row r="12" spans="1:13" s="40" customFormat="1" ht="20.100000000000001" customHeight="1">
      <c r="A12" s="51" t="s">
        <v>190</v>
      </c>
      <c r="B12" s="62" t="s">
        <v>1</v>
      </c>
      <c r="C12" s="281">
        <v>174.4</v>
      </c>
      <c r="D12" s="281">
        <v>195.2</v>
      </c>
      <c r="E12" s="281">
        <v>219.8</v>
      </c>
      <c r="F12" s="281">
        <v>244.2</v>
      </c>
      <c r="G12" s="337">
        <v>142.69999999999999</v>
      </c>
      <c r="H12" s="281">
        <v>159.69999999999999</v>
      </c>
      <c r="I12" s="281">
        <v>179.8</v>
      </c>
      <c r="J12" s="281">
        <v>199.8</v>
      </c>
      <c r="K12" s="337">
        <v>126</v>
      </c>
      <c r="L12" s="280">
        <v>140</v>
      </c>
      <c r="M12" s="105"/>
    </row>
    <row r="13" spans="1:13" s="42" customFormat="1" ht="15" customHeight="1">
      <c r="A13" s="245" t="s">
        <v>0</v>
      </c>
      <c r="B13" s="223"/>
      <c r="C13" s="15"/>
      <c r="D13" s="15"/>
      <c r="E13" s="15"/>
      <c r="F13" s="15"/>
      <c r="G13" s="338"/>
      <c r="H13" s="15"/>
      <c r="I13" s="15"/>
      <c r="J13" s="15"/>
      <c r="K13" s="338"/>
      <c r="L13" s="100"/>
      <c r="M13" s="48"/>
    </row>
    <row r="14" spans="1:13" s="40" customFormat="1" ht="22.5" customHeight="1">
      <c r="A14" s="51" t="s">
        <v>108</v>
      </c>
      <c r="B14" s="62" t="s">
        <v>1</v>
      </c>
      <c r="C14" s="15">
        <v>155.80000000000001</v>
      </c>
      <c r="D14" s="15">
        <v>191</v>
      </c>
      <c r="E14" s="15">
        <v>220.8</v>
      </c>
      <c r="F14" s="15">
        <v>225.7</v>
      </c>
      <c r="G14" s="338">
        <v>132.30000000000001</v>
      </c>
      <c r="H14" s="15">
        <v>162.19999999999999</v>
      </c>
      <c r="I14" s="15">
        <v>187.5</v>
      </c>
      <c r="J14" s="15">
        <v>191.6</v>
      </c>
      <c r="K14" s="338">
        <v>141.69999999999999</v>
      </c>
      <c r="L14" s="100">
        <v>144.80000000000001</v>
      </c>
      <c r="M14" s="45"/>
    </row>
    <row r="15" spans="1:13" s="42" customFormat="1" ht="15" customHeight="1">
      <c r="A15" s="247" t="s">
        <v>2</v>
      </c>
      <c r="B15" s="248"/>
      <c r="C15" s="15"/>
      <c r="D15" s="15"/>
      <c r="E15" s="15"/>
      <c r="F15" s="15"/>
      <c r="G15" s="338"/>
      <c r="H15" s="15"/>
      <c r="I15" s="15"/>
      <c r="J15" s="15"/>
      <c r="K15" s="338"/>
      <c r="L15" s="100"/>
      <c r="M15" s="48"/>
    </row>
    <row r="16" spans="1:13" s="40" customFormat="1" ht="19.5" customHeight="1">
      <c r="A16" s="33" t="s">
        <v>119</v>
      </c>
      <c r="B16" s="63"/>
      <c r="C16" s="279"/>
      <c r="D16" s="279"/>
      <c r="E16" s="282"/>
      <c r="G16" s="279"/>
      <c r="H16" s="279"/>
      <c r="I16" s="279"/>
      <c r="K16" s="279"/>
      <c r="M16" s="45"/>
    </row>
    <row r="17" spans="1:13" s="42" customFormat="1" ht="15" customHeight="1">
      <c r="A17" s="274" t="s">
        <v>221</v>
      </c>
      <c r="B17" s="71" t="s">
        <v>1</v>
      </c>
      <c r="C17" s="91">
        <v>160</v>
      </c>
      <c r="D17" s="61">
        <v>207</v>
      </c>
      <c r="E17" s="91">
        <v>242.2</v>
      </c>
      <c r="F17" s="91">
        <v>243.2</v>
      </c>
      <c r="G17" s="91">
        <v>130.4</v>
      </c>
      <c r="H17" s="91">
        <v>168.7</v>
      </c>
      <c r="I17" s="61">
        <v>197.4</v>
      </c>
      <c r="J17" s="91">
        <v>198.2</v>
      </c>
      <c r="K17" s="61">
        <v>151.4</v>
      </c>
      <c r="L17" s="82">
        <v>152</v>
      </c>
      <c r="M17" s="48"/>
    </row>
    <row r="18" spans="1:13" s="42" customFormat="1" ht="15" customHeight="1">
      <c r="A18" s="249" t="s">
        <v>3</v>
      </c>
      <c r="B18" s="69"/>
      <c r="C18" s="91"/>
      <c r="D18" s="91"/>
      <c r="E18" s="91"/>
      <c r="G18" s="91"/>
      <c r="H18" s="91"/>
      <c r="I18" s="91"/>
      <c r="J18" s="91"/>
      <c r="K18" s="91"/>
      <c r="L18" s="82"/>
      <c r="M18" s="48"/>
    </row>
    <row r="19" spans="1:13" s="40" customFormat="1" ht="22.5" customHeight="1">
      <c r="A19" s="51" t="s">
        <v>148</v>
      </c>
      <c r="B19" s="64" t="s">
        <v>1</v>
      </c>
      <c r="C19" s="96">
        <v>185.7</v>
      </c>
      <c r="D19" s="96">
        <v>206.7</v>
      </c>
      <c r="E19" s="96">
        <v>231.5</v>
      </c>
      <c r="F19" s="96">
        <v>259.3</v>
      </c>
      <c r="G19" s="96">
        <v>147.6</v>
      </c>
      <c r="H19" s="96">
        <v>164.3</v>
      </c>
      <c r="I19" s="96">
        <v>184</v>
      </c>
      <c r="J19" s="96">
        <v>206.1</v>
      </c>
      <c r="K19" s="96">
        <v>124.7</v>
      </c>
      <c r="L19" s="93">
        <v>139.69999999999999</v>
      </c>
      <c r="M19" s="45"/>
    </row>
    <row r="20" spans="1:13" s="42" customFormat="1" ht="15" customHeight="1">
      <c r="A20" s="247" t="s">
        <v>4</v>
      </c>
      <c r="B20" s="250"/>
      <c r="C20" s="15"/>
      <c r="D20" s="96"/>
      <c r="E20" s="278"/>
      <c r="F20" s="96"/>
      <c r="G20" s="338"/>
      <c r="H20" s="96"/>
      <c r="I20" s="278"/>
      <c r="J20" s="96"/>
      <c r="K20" s="278"/>
      <c r="L20" s="93"/>
      <c r="M20" s="48"/>
    </row>
    <row r="21" spans="1:13" s="42" customFormat="1" ht="15" customHeight="1">
      <c r="A21" s="53" t="s">
        <v>684</v>
      </c>
      <c r="B21" s="250"/>
      <c r="C21" s="108"/>
      <c r="D21" s="112"/>
      <c r="E21" s="99"/>
      <c r="F21" s="82"/>
      <c r="G21" s="304"/>
      <c r="H21" s="302"/>
      <c r="I21" s="304"/>
      <c r="J21" s="92"/>
      <c r="K21" s="304"/>
      <c r="L21" s="182"/>
    </row>
    <row r="22" spans="1:13" s="40" customFormat="1" ht="22.5" customHeight="1">
      <c r="A22" s="53" t="s">
        <v>191</v>
      </c>
      <c r="B22" s="65" t="s">
        <v>1</v>
      </c>
      <c r="C22" s="91">
        <v>193.5</v>
      </c>
      <c r="D22" s="25">
        <v>216.7</v>
      </c>
      <c r="E22" s="91">
        <v>243.4</v>
      </c>
      <c r="F22" s="339">
        <v>277</v>
      </c>
      <c r="G22" s="91">
        <v>154.5</v>
      </c>
      <c r="H22" s="25">
        <v>173</v>
      </c>
      <c r="I22" s="339">
        <v>194.3</v>
      </c>
      <c r="J22" s="91">
        <v>221.1</v>
      </c>
      <c r="K22" s="339">
        <v>125.8</v>
      </c>
      <c r="L22" s="92">
        <v>143.19999999999999</v>
      </c>
      <c r="M22" s="45"/>
    </row>
    <row r="23" spans="1:13" s="42" customFormat="1" ht="15" customHeight="1">
      <c r="A23" s="251" t="s">
        <v>5</v>
      </c>
      <c r="B23" s="199"/>
      <c r="C23" s="278"/>
      <c r="D23" s="278"/>
      <c r="E23" s="278"/>
      <c r="G23" s="278"/>
      <c r="H23" s="278"/>
      <c r="I23" s="379"/>
      <c r="K23" s="379"/>
      <c r="M23" s="48"/>
    </row>
    <row r="24" spans="1:13" s="40" customFormat="1" ht="22.5" customHeight="1">
      <c r="A24" s="53" t="s">
        <v>192</v>
      </c>
      <c r="B24" s="65" t="s">
        <v>1</v>
      </c>
      <c r="C24" s="25">
        <v>162.30000000000001</v>
      </c>
      <c r="D24" s="91">
        <v>176.9</v>
      </c>
      <c r="E24" s="25">
        <v>188</v>
      </c>
      <c r="F24" s="339">
        <v>220.9</v>
      </c>
      <c r="G24" s="339">
        <v>134.69999999999999</v>
      </c>
      <c r="H24" s="91">
        <v>146.80000000000001</v>
      </c>
      <c r="I24" s="25">
        <v>156</v>
      </c>
      <c r="J24" s="339">
        <v>183.3</v>
      </c>
      <c r="K24" s="339">
        <v>115.9</v>
      </c>
      <c r="L24" s="185">
        <v>136.19999999999999</v>
      </c>
      <c r="M24" s="45"/>
    </row>
    <row r="25" spans="1:13" s="42" customFormat="1" ht="15" customHeight="1">
      <c r="A25" s="249" t="s">
        <v>6</v>
      </c>
      <c r="B25" s="152"/>
      <c r="C25" s="278"/>
      <c r="D25" s="278"/>
      <c r="E25" s="278"/>
      <c r="G25" s="278"/>
      <c r="H25" s="278"/>
      <c r="I25" s="379"/>
      <c r="K25" s="379"/>
      <c r="M25" s="48"/>
    </row>
    <row r="26" spans="1:13" s="40" customFormat="1" ht="22.5" customHeight="1">
      <c r="A26" s="33" t="s">
        <v>193</v>
      </c>
      <c r="B26" s="66" t="s">
        <v>1</v>
      </c>
      <c r="C26" s="91">
        <v>146.30000000000001</v>
      </c>
      <c r="D26" s="91">
        <v>167.7</v>
      </c>
      <c r="E26" s="91">
        <v>186.7</v>
      </c>
      <c r="F26" s="339">
        <v>205.2</v>
      </c>
      <c r="G26" s="91">
        <v>123.6</v>
      </c>
      <c r="H26" s="91">
        <v>141.6</v>
      </c>
      <c r="I26" s="339">
        <v>157.6</v>
      </c>
      <c r="J26" s="339">
        <v>173.2</v>
      </c>
      <c r="K26" s="339">
        <v>127.5</v>
      </c>
      <c r="L26" s="185">
        <v>140.1</v>
      </c>
      <c r="M26" s="45"/>
    </row>
    <row r="27" spans="1:13" s="42" customFormat="1" ht="15" customHeight="1">
      <c r="A27" s="249" t="s">
        <v>111</v>
      </c>
      <c r="B27" s="152"/>
      <c r="C27" s="278"/>
      <c r="D27" s="278"/>
      <c r="E27" s="278"/>
      <c r="G27" s="278"/>
      <c r="H27" s="278"/>
      <c r="I27" s="379"/>
      <c r="K27" s="379"/>
      <c r="L27" s="185"/>
      <c r="M27" s="48"/>
    </row>
    <row r="28" spans="1:13" s="40" customFormat="1" ht="22.5" customHeight="1">
      <c r="A28" s="33" t="s">
        <v>194</v>
      </c>
      <c r="B28" s="67" t="s">
        <v>1</v>
      </c>
      <c r="C28" s="25">
        <v>196.4</v>
      </c>
      <c r="D28" s="25">
        <v>214.9</v>
      </c>
      <c r="E28" s="91">
        <v>240.9</v>
      </c>
      <c r="F28" s="25">
        <v>273.2</v>
      </c>
      <c r="G28" s="339">
        <v>158.19999999999999</v>
      </c>
      <c r="H28" s="25">
        <v>173.1</v>
      </c>
      <c r="I28" s="339">
        <v>194</v>
      </c>
      <c r="J28" s="25">
        <v>220</v>
      </c>
      <c r="K28" s="339">
        <v>122.6</v>
      </c>
      <c r="L28" s="185">
        <v>139</v>
      </c>
      <c r="M28" s="45"/>
    </row>
    <row r="29" spans="1:13" s="42" customFormat="1" ht="15" customHeight="1">
      <c r="A29" s="249" t="s">
        <v>112</v>
      </c>
      <c r="B29" s="69"/>
      <c r="C29" s="278"/>
      <c r="D29" s="278"/>
      <c r="E29" s="278"/>
      <c r="G29" s="278"/>
      <c r="H29" s="278"/>
      <c r="I29" s="379"/>
      <c r="K29" s="379"/>
      <c r="M29" s="48"/>
    </row>
    <row r="30" spans="1:13" s="40" customFormat="1" ht="22.5" customHeight="1">
      <c r="A30" s="33" t="s">
        <v>195</v>
      </c>
      <c r="B30" s="67" t="s">
        <v>1</v>
      </c>
      <c r="C30" s="91">
        <v>207.9</v>
      </c>
      <c r="D30" s="91">
        <v>228.7</v>
      </c>
      <c r="E30" s="91">
        <v>264.60000000000002</v>
      </c>
      <c r="F30" s="339">
        <v>307.5</v>
      </c>
      <c r="G30" s="91">
        <v>160.6</v>
      </c>
      <c r="H30" s="91">
        <v>176.7</v>
      </c>
      <c r="I30" s="339">
        <v>204.4</v>
      </c>
      <c r="J30" s="339">
        <v>237.5</v>
      </c>
      <c r="K30" s="339">
        <v>127.3</v>
      </c>
      <c r="L30" s="185">
        <v>147.9</v>
      </c>
      <c r="M30" s="45"/>
    </row>
    <row r="31" spans="1:13" s="42" customFormat="1" ht="15" customHeight="1">
      <c r="A31" s="251" t="s">
        <v>7</v>
      </c>
      <c r="B31" s="80"/>
      <c r="C31" s="278"/>
      <c r="D31" s="278"/>
      <c r="E31" s="278"/>
      <c r="G31" s="278"/>
      <c r="H31" s="278"/>
      <c r="I31" s="379"/>
      <c r="K31" s="379"/>
      <c r="L31" s="185"/>
      <c r="M31" s="48"/>
    </row>
    <row r="32" spans="1:13" s="40" customFormat="1" ht="22.5" customHeight="1">
      <c r="A32" s="33" t="s">
        <v>312</v>
      </c>
      <c r="B32" s="63" t="s">
        <v>1</v>
      </c>
      <c r="C32" s="91">
        <v>196.4</v>
      </c>
      <c r="D32" s="91">
        <v>218.6</v>
      </c>
      <c r="E32" s="91">
        <v>241.6</v>
      </c>
      <c r="F32" s="339">
        <v>280.5</v>
      </c>
      <c r="G32" s="91">
        <v>157</v>
      </c>
      <c r="H32" s="91">
        <v>174.7</v>
      </c>
      <c r="I32" s="339">
        <v>193</v>
      </c>
      <c r="J32" s="339">
        <v>224.1</v>
      </c>
      <c r="K32" s="339">
        <v>123</v>
      </c>
      <c r="L32" s="185">
        <v>142.80000000000001</v>
      </c>
      <c r="M32" s="45"/>
    </row>
    <row r="33" spans="1:13" s="42" customFormat="1" ht="15" customHeight="1">
      <c r="A33" s="249" t="s">
        <v>189</v>
      </c>
      <c r="B33" s="224"/>
      <c r="C33" s="282"/>
      <c r="D33" s="278"/>
      <c r="E33" s="282"/>
      <c r="F33" s="379"/>
      <c r="G33" s="282"/>
      <c r="H33" s="278"/>
      <c r="I33" s="379"/>
      <c r="J33" s="379"/>
      <c r="K33" s="379"/>
      <c r="L33" s="381"/>
      <c r="M33" s="48"/>
    </row>
    <row r="34" spans="1:13" s="40" customFormat="1" ht="22.5" customHeight="1">
      <c r="A34" s="33" t="s">
        <v>196</v>
      </c>
      <c r="B34" s="67" t="s">
        <v>1</v>
      </c>
      <c r="C34" s="25">
        <v>177.5</v>
      </c>
      <c r="D34" s="25">
        <v>195.3</v>
      </c>
      <c r="E34" s="25">
        <v>216</v>
      </c>
      <c r="F34" s="339">
        <v>243</v>
      </c>
      <c r="G34" s="339">
        <v>145.1</v>
      </c>
      <c r="H34" s="25">
        <v>159.6</v>
      </c>
      <c r="I34" s="25">
        <v>176.5</v>
      </c>
      <c r="J34" s="339">
        <v>198.6</v>
      </c>
      <c r="K34" s="339">
        <v>121.7</v>
      </c>
      <c r="L34" s="185">
        <v>136.9</v>
      </c>
      <c r="M34" s="45"/>
    </row>
    <row r="35" spans="1:13" s="42" customFormat="1" ht="15" customHeight="1">
      <c r="A35" s="249" t="s">
        <v>8</v>
      </c>
      <c r="B35" s="69"/>
      <c r="C35" s="278"/>
      <c r="D35" s="278"/>
      <c r="E35" s="282"/>
      <c r="F35" s="379"/>
      <c r="G35" s="278"/>
      <c r="H35" s="278"/>
      <c r="I35" s="379"/>
      <c r="J35" s="379"/>
      <c r="K35" s="379"/>
      <c r="L35" s="381"/>
      <c r="M35" s="48"/>
    </row>
    <row r="36" spans="1:13" s="40" customFormat="1" ht="22.5" customHeight="1">
      <c r="A36" s="33" t="s">
        <v>186</v>
      </c>
      <c r="B36" s="101" t="s">
        <v>1</v>
      </c>
      <c r="C36" s="91">
        <v>178.1</v>
      </c>
      <c r="D36" s="91">
        <v>198.9</v>
      </c>
      <c r="E36" s="91">
        <v>222.6</v>
      </c>
      <c r="F36" s="339">
        <v>244.2</v>
      </c>
      <c r="G36" s="91">
        <v>142.30000000000001</v>
      </c>
      <c r="H36" s="91">
        <v>158.9</v>
      </c>
      <c r="I36" s="339">
        <v>177.8</v>
      </c>
      <c r="J36" s="339">
        <v>195</v>
      </c>
      <c r="K36" s="339">
        <v>125</v>
      </c>
      <c r="L36" s="185">
        <v>137.1</v>
      </c>
      <c r="M36" s="45"/>
    </row>
    <row r="37" spans="1:13" s="42" customFormat="1">
      <c r="A37" s="249" t="s">
        <v>78</v>
      </c>
      <c r="B37" s="225"/>
      <c r="C37" s="278"/>
      <c r="D37" s="278"/>
      <c r="E37" s="282"/>
      <c r="F37" s="379"/>
      <c r="G37" s="278"/>
      <c r="H37" s="278"/>
      <c r="I37" s="379"/>
      <c r="J37" s="379"/>
      <c r="K37" s="379"/>
      <c r="L37" s="381"/>
      <c r="M37" s="48"/>
    </row>
    <row r="38" spans="1:13" s="40" customFormat="1" ht="22.5" customHeight="1">
      <c r="A38" s="33" t="s">
        <v>197</v>
      </c>
      <c r="B38" s="73" t="s">
        <v>1</v>
      </c>
      <c r="C38" s="91">
        <v>164.1</v>
      </c>
      <c r="D38" s="91">
        <v>182.2</v>
      </c>
      <c r="E38" s="91">
        <v>200.1</v>
      </c>
      <c r="F38" s="339">
        <v>218.3</v>
      </c>
      <c r="G38" s="91">
        <v>137</v>
      </c>
      <c r="H38" s="91">
        <v>152.1</v>
      </c>
      <c r="I38" s="339">
        <v>167</v>
      </c>
      <c r="J38" s="339">
        <v>182.2</v>
      </c>
      <c r="K38" s="339">
        <v>121.9</v>
      </c>
      <c r="L38" s="185">
        <v>133</v>
      </c>
      <c r="M38" s="45"/>
    </row>
    <row r="39" spans="1:13" s="42" customFormat="1" ht="15" customHeight="1">
      <c r="A39" s="249" t="s">
        <v>113</v>
      </c>
      <c r="B39" s="152"/>
      <c r="C39" s="278"/>
      <c r="D39" s="278"/>
      <c r="E39" s="282"/>
      <c r="F39" s="379"/>
      <c r="G39" s="278"/>
      <c r="H39" s="278"/>
      <c r="I39" s="379"/>
      <c r="J39" s="379"/>
      <c r="K39" s="379"/>
      <c r="L39" s="381"/>
      <c r="M39" s="48"/>
    </row>
    <row r="40" spans="1:13" s="40" customFormat="1" ht="22.5" customHeight="1">
      <c r="A40" s="53" t="s">
        <v>198</v>
      </c>
      <c r="B40" s="74" t="s">
        <v>1</v>
      </c>
      <c r="C40" s="91">
        <v>166.5</v>
      </c>
      <c r="D40" s="91">
        <v>178.8</v>
      </c>
      <c r="E40" s="91">
        <v>194.7</v>
      </c>
      <c r="F40" s="339">
        <v>215.7</v>
      </c>
      <c r="G40" s="91">
        <v>142.69999999999999</v>
      </c>
      <c r="H40" s="91">
        <v>153.30000000000001</v>
      </c>
      <c r="I40" s="339">
        <v>166.9</v>
      </c>
      <c r="J40" s="339">
        <v>184.9</v>
      </c>
      <c r="K40" s="339">
        <v>117</v>
      </c>
      <c r="L40" s="185">
        <v>129.6</v>
      </c>
      <c r="M40" s="45"/>
    </row>
    <row r="41" spans="1:13" s="42" customFormat="1" ht="15" customHeight="1">
      <c r="A41" s="249" t="s">
        <v>114</v>
      </c>
      <c r="B41" s="152"/>
      <c r="C41" s="278"/>
      <c r="D41" s="278"/>
      <c r="E41" s="282"/>
      <c r="F41" s="379"/>
      <c r="G41" s="278"/>
      <c r="H41" s="278"/>
      <c r="I41" s="379"/>
      <c r="J41" s="379"/>
      <c r="K41" s="379"/>
      <c r="L41" s="381"/>
      <c r="M41" s="48"/>
    </row>
    <row r="42" spans="1:13" s="40" customFormat="1" ht="22.5" customHeight="1">
      <c r="A42" s="33" t="s">
        <v>199</v>
      </c>
      <c r="B42" s="66" t="s">
        <v>1</v>
      </c>
      <c r="C42" s="91">
        <v>188.4</v>
      </c>
      <c r="D42" s="91">
        <v>209.9</v>
      </c>
      <c r="E42" s="91">
        <v>233</v>
      </c>
      <c r="F42" s="339">
        <v>258.2</v>
      </c>
      <c r="G42" s="91">
        <v>151.69999999999999</v>
      </c>
      <c r="H42" s="91">
        <v>169</v>
      </c>
      <c r="I42" s="339">
        <v>187.6</v>
      </c>
      <c r="J42" s="339">
        <v>207.9</v>
      </c>
      <c r="K42" s="339">
        <v>123.7</v>
      </c>
      <c r="L42" s="185">
        <v>137.1</v>
      </c>
      <c r="M42" s="45"/>
    </row>
    <row r="43" spans="1:13" s="42" customFormat="1" ht="13.5" customHeight="1">
      <c r="A43" s="249" t="s">
        <v>115</v>
      </c>
      <c r="B43" s="152"/>
      <c r="C43" s="110"/>
      <c r="D43" s="110"/>
      <c r="E43" s="110"/>
      <c r="F43" s="1019"/>
      <c r="G43" s="95"/>
      <c r="H43" s="95"/>
      <c r="I43" s="410"/>
      <c r="J43" s="95"/>
      <c r="K43" s="95"/>
      <c r="L43" s="112"/>
      <c r="M43" s="48"/>
    </row>
    <row r="44" spans="1:13" s="42" customFormat="1" ht="13.5" customHeight="1">
      <c r="A44" s="249"/>
      <c r="B44" s="152"/>
      <c r="C44" s="190"/>
      <c r="D44" s="190"/>
      <c r="E44" s="190"/>
      <c r="F44" s="1033"/>
      <c r="G44" s="203"/>
      <c r="H44" s="203"/>
      <c r="I44" s="205"/>
      <c r="J44" s="203"/>
      <c r="K44" s="203"/>
      <c r="L44" s="205"/>
      <c r="M44" s="48"/>
    </row>
    <row r="45" spans="1:13" s="40" customFormat="1" ht="17.100000000000001" customHeight="1">
      <c r="A45" s="230" t="s">
        <v>331</v>
      </c>
      <c r="B45" s="230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45"/>
    </row>
    <row r="46" spans="1:13" s="40" customFormat="1" ht="13.5" customHeight="1">
      <c r="A46" s="1140" t="s">
        <v>95</v>
      </c>
      <c r="B46" s="1145"/>
      <c r="C46" s="1145"/>
      <c r="D46" s="1145"/>
      <c r="E46" s="1145"/>
      <c r="F46" s="1145"/>
      <c r="G46" s="1145"/>
      <c r="H46" s="1145"/>
      <c r="I46" s="1145"/>
      <c r="J46" s="1145"/>
      <c r="K46" s="1145"/>
      <c r="L46" s="1145"/>
      <c r="M46" s="45"/>
    </row>
    <row r="47" spans="1:13" s="40" customFormat="1" ht="18" customHeight="1">
      <c r="A47" s="329" t="s">
        <v>99</v>
      </c>
      <c r="B47" s="329"/>
      <c r="C47" s="329"/>
      <c r="D47" s="329"/>
      <c r="E47" s="329"/>
      <c r="F47" s="329"/>
      <c r="G47" s="329"/>
      <c r="H47" s="329"/>
      <c r="I47" s="329"/>
      <c r="J47" s="329"/>
      <c r="K47" s="329"/>
      <c r="L47" s="329"/>
      <c r="M47" s="45"/>
    </row>
    <row r="48" spans="1:13" s="40" customFormat="1" ht="13.5" customHeight="1">
      <c r="A48" s="1142" t="s">
        <v>92</v>
      </c>
      <c r="B48" s="1143"/>
      <c r="C48" s="1143"/>
      <c r="D48" s="1143"/>
      <c r="E48" s="1143"/>
      <c r="F48" s="1143"/>
      <c r="G48" s="1143"/>
      <c r="H48" s="1143"/>
      <c r="I48" s="1143"/>
      <c r="J48" s="1143"/>
      <c r="K48" s="1143"/>
      <c r="L48" s="1143"/>
      <c r="M48" s="45"/>
    </row>
    <row r="49" spans="1:13" s="40" customFormat="1" ht="18" customHeight="1">
      <c r="A49" s="230" t="s">
        <v>90</v>
      </c>
      <c r="B49" s="328"/>
      <c r="C49" s="328"/>
      <c r="D49" s="328"/>
      <c r="E49" s="328"/>
      <c r="F49" s="328"/>
      <c r="G49" s="328"/>
      <c r="H49" s="328"/>
      <c r="I49" s="328"/>
      <c r="J49" s="328"/>
      <c r="K49" s="328"/>
      <c r="L49" s="328"/>
      <c r="M49" s="45" t="s">
        <v>1</v>
      </c>
    </row>
    <row r="50" spans="1:13" s="40" customFormat="1" ht="15" customHeight="1">
      <c r="A50" s="232" t="s">
        <v>91</v>
      </c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45"/>
    </row>
    <row r="51" spans="1:13" s="40" customFormat="1" ht="6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5"/>
    </row>
    <row r="52" spans="1:13" s="40" customFormat="1" ht="21.75" customHeight="1">
      <c r="A52" s="1131" t="s">
        <v>257</v>
      </c>
      <c r="B52" s="1136"/>
      <c r="C52" s="351">
        <v>2021</v>
      </c>
      <c r="D52" s="351">
        <v>2022</v>
      </c>
      <c r="E52" s="351">
        <v>2023</v>
      </c>
      <c r="F52" s="351">
        <v>2024</v>
      </c>
      <c r="G52" s="351">
        <v>2021</v>
      </c>
      <c r="H52" s="351">
        <v>2022</v>
      </c>
      <c r="I52" s="351">
        <v>2023</v>
      </c>
      <c r="J52" s="351">
        <v>2024</v>
      </c>
      <c r="K52" s="351">
        <v>2023</v>
      </c>
      <c r="L52" s="1103">
        <v>2024</v>
      </c>
      <c r="M52" s="45"/>
    </row>
    <row r="53" spans="1:13" s="40" customFormat="1" ht="20.25" customHeight="1">
      <c r="A53" s="1137"/>
      <c r="B53" s="1137"/>
      <c r="C53" s="1138" t="s">
        <v>21</v>
      </c>
      <c r="D53" s="1139"/>
      <c r="E53" s="1139"/>
      <c r="F53" s="1139"/>
      <c r="G53" s="1138" t="s">
        <v>153</v>
      </c>
      <c r="H53" s="1139"/>
      <c r="I53" s="1139"/>
      <c r="J53" s="1144"/>
      <c r="K53" s="1139" t="s">
        <v>335</v>
      </c>
      <c r="L53" s="1139"/>
      <c r="M53" s="45"/>
    </row>
    <row r="54" spans="1:13" s="40" customFormat="1" ht="15.75" customHeight="1">
      <c r="A54" s="51" t="s">
        <v>18</v>
      </c>
      <c r="B54" s="64"/>
      <c r="C54" s="54"/>
      <c r="D54" s="54"/>
      <c r="E54" s="55"/>
      <c r="F54" s="54"/>
      <c r="G54" s="54"/>
      <c r="H54" s="54"/>
      <c r="I54" s="54"/>
      <c r="J54" s="113"/>
      <c r="K54" s="54"/>
      <c r="L54" s="54"/>
      <c r="M54" s="45"/>
    </row>
    <row r="55" spans="1:13" s="42" customFormat="1" ht="12" customHeight="1">
      <c r="A55" s="247" t="s">
        <v>36</v>
      </c>
      <c r="B55" s="250"/>
      <c r="C55" s="111"/>
      <c r="D55" s="111"/>
      <c r="E55" s="110"/>
      <c r="F55" s="111"/>
      <c r="G55" s="111"/>
      <c r="H55" s="111"/>
      <c r="I55" s="111"/>
      <c r="J55" s="110"/>
      <c r="K55" s="111"/>
      <c r="L55" s="111"/>
      <c r="M55" s="48"/>
    </row>
    <row r="56" spans="1:13" s="40" customFormat="1" ht="18.600000000000001" customHeight="1">
      <c r="A56" s="33" t="s">
        <v>162</v>
      </c>
      <c r="B56" s="72"/>
      <c r="C56" s="106"/>
      <c r="D56" s="106"/>
      <c r="E56" s="107"/>
      <c r="F56" s="106"/>
      <c r="G56" s="106"/>
      <c r="H56" s="106"/>
      <c r="I56" s="107"/>
      <c r="J56" s="106"/>
      <c r="K56" s="107"/>
      <c r="L56" s="107"/>
      <c r="M56" s="45"/>
    </row>
    <row r="57" spans="1:13" s="42" customFormat="1">
      <c r="A57" s="274" t="s">
        <v>222</v>
      </c>
      <c r="B57" s="212" t="s">
        <v>1</v>
      </c>
      <c r="C57" s="91">
        <v>180.5</v>
      </c>
      <c r="D57" s="91">
        <v>197.5</v>
      </c>
      <c r="E57" s="339">
        <v>221</v>
      </c>
      <c r="F57" s="339">
        <v>248.8</v>
      </c>
      <c r="G57" s="13">
        <v>149.69999999999999</v>
      </c>
      <c r="H57" s="91">
        <v>163.80000000000001</v>
      </c>
      <c r="I57" s="339">
        <v>183.3</v>
      </c>
      <c r="J57" s="339">
        <v>206.4</v>
      </c>
      <c r="K57" s="25">
        <v>122.4</v>
      </c>
      <c r="L57" s="94">
        <v>137.80000000000001</v>
      </c>
      <c r="M57" s="48"/>
    </row>
    <row r="58" spans="1:13" s="42" customFormat="1">
      <c r="A58" s="249" t="s">
        <v>9</v>
      </c>
      <c r="B58" s="152"/>
      <c r="C58" s="326"/>
      <c r="D58" s="278"/>
      <c r="E58" s="379"/>
      <c r="G58" s="326"/>
      <c r="H58" s="278"/>
      <c r="I58" s="379"/>
      <c r="K58" s="379"/>
      <c r="M58" s="48"/>
    </row>
    <row r="59" spans="1:13" s="40" customFormat="1" ht="21" customHeight="1">
      <c r="A59" s="33" t="s">
        <v>200</v>
      </c>
      <c r="B59" s="66" t="s">
        <v>1</v>
      </c>
      <c r="C59" s="91">
        <v>167.4</v>
      </c>
      <c r="D59" s="91">
        <v>188.5</v>
      </c>
      <c r="E59" s="339">
        <v>203.4</v>
      </c>
      <c r="F59" s="339">
        <v>224.6</v>
      </c>
      <c r="G59" s="91">
        <v>137</v>
      </c>
      <c r="H59" s="91">
        <v>154.30000000000001</v>
      </c>
      <c r="I59" s="339">
        <v>166.5</v>
      </c>
      <c r="J59" s="339">
        <v>183.8</v>
      </c>
      <c r="K59" s="339">
        <v>121.5</v>
      </c>
      <c r="L59" s="185">
        <v>134.1</v>
      </c>
      <c r="M59" s="45"/>
    </row>
    <row r="60" spans="1:13" s="42" customFormat="1">
      <c r="A60" s="249" t="s">
        <v>10</v>
      </c>
      <c r="B60" s="152"/>
      <c r="C60" s="326"/>
      <c r="D60" s="278"/>
      <c r="E60" s="379"/>
      <c r="G60" s="326"/>
      <c r="H60" s="278"/>
      <c r="I60" s="379"/>
      <c r="K60" s="379"/>
      <c r="M60" s="48"/>
    </row>
    <row r="61" spans="1:13" s="40" customFormat="1" ht="21" customHeight="1">
      <c r="A61" s="33" t="s">
        <v>201</v>
      </c>
      <c r="B61" s="72" t="s">
        <v>1</v>
      </c>
      <c r="C61" s="91">
        <v>183.9</v>
      </c>
      <c r="D61" s="91">
        <v>206.9</v>
      </c>
      <c r="E61" s="339">
        <v>228.2</v>
      </c>
      <c r="F61" s="339">
        <v>250.3</v>
      </c>
      <c r="G61" s="91">
        <v>145.80000000000001</v>
      </c>
      <c r="H61" s="91">
        <v>164</v>
      </c>
      <c r="I61" s="339">
        <v>180.9</v>
      </c>
      <c r="J61" s="339">
        <v>198.4</v>
      </c>
      <c r="K61" s="339">
        <v>124.1</v>
      </c>
      <c r="L61" s="185">
        <v>136.1</v>
      </c>
      <c r="M61" s="45"/>
    </row>
    <row r="62" spans="1:13" s="42" customFormat="1">
      <c r="A62" s="249" t="s">
        <v>116</v>
      </c>
      <c r="B62" s="152"/>
      <c r="C62" s="326"/>
      <c r="D62" s="278"/>
      <c r="E62" s="379"/>
      <c r="G62" s="326"/>
      <c r="H62" s="278"/>
      <c r="I62" s="379"/>
      <c r="K62" s="379"/>
      <c r="M62" s="48"/>
    </row>
    <row r="63" spans="1:13" s="40" customFormat="1" ht="21" customHeight="1">
      <c r="A63" s="33" t="s">
        <v>287</v>
      </c>
      <c r="B63" s="75"/>
      <c r="C63" s="91">
        <v>195</v>
      </c>
      <c r="D63" s="91">
        <v>216.5</v>
      </c>
      <c r="E63" s="339">
        <v>241.2</v>
      </c>
      <c r="F63" s="339">
        <v>266.5</v>
      </c>
      <c r="G63" s="91">
        <v>152.1</v>
      </c>
      <c r="H63" s="91">
        <v>168.8</v>
      </c>
      <c r="I63" s="339">
        <v>188</v>
      </c>
      <c r="J63" s="339">
        <v>207.7</v>
      </c>
      <c r="K63" s="339">
        <v>123.7</v>
      </c>
      <c r="L63" s="185">
        <v>136.69999999999999</v>
      </c>
      <c r="M63" s="45"/>
    </row>
    <row r="64" spans="1:13" s="42" customFormat="1">
      <c r="A64" s="249" t="s">
        <v>185</v>
      </c>
      <c r="B64" s="258"/>
      <c r="C64" s="326"/>
      <c r="D64" s="278"/>
      <c r="E64" s="379"/>
      <c r="G64" s="326"/>
      <c r="H64" s="278"/>
      <c r="I64" s="379"/>
      <c r="K64" s="379"/>
      <c r="M64" s="48"/>
    </row>
    <row r="65" spans="1:13" s="40" customFormat="1" ht="21" customHeight="1">
      <c r="A65" s="33" t="s">
        <v>202</v>
      </c>
      <c r="B65" s="67" t="s">
        <v>1</v>
      </c>
      <c r="C65" s="91">
        <v>187.5</v>
      </c>
      <c r="D65" s="91">
        <v>203.4</v>
      </c>
      <c r="E65" s="339">
        <v>229.4</v>
      </c>
      <c r="F65" s="339">
        <v>255.6</v>
      </c>
      <c r="G65" s="91">
        <v>148.1</v>
      </c>
      <c r="H65" s="91">
        <v>160.69999999999999</v>
      </c>
      <c r="I65" s="339">
        <v>181.3</v>
      </c>
      <c r="J65" s="339">
        <v>202</v>
      </c>
      <c r="K65" s="339">
        <v>122.4</v>
      </c>
      <c r="L65" s="185">
        <v>136.4</v>
      </c>
      <c r="M65" s="45"/>
    </row>
    <row r="66" spans="1:13" s="42" customFormat="1">
      <c r="A66" s="249" t="s">
        <v>118</v>
      </c>
      <c r="B66" s="69"/>
      <c r="C66" s="326"/>
      <c r="D66" s="278"/>
      <c r="E66" s="379"/>
      <c r="G66" s="326"/>
      <c r="H66" s="278"/>
      <c r="I66" s="379"/>
      <c r="K66" s="379"/>
      <c r="M66" s="48"/>
    </row>
    <row r="67" spans="1:13" s="40" customFormat="1" ht="21" customHeight="1">
      <c r="A67" s="33" t="s">
        <v>203</v>
      </c>
      <c r="B67" s="63" t="s">
        <v>1</v>
      </c>
      <c r="C67" s="91">
        <v>174.7</v>
      </c>
      <c r="D67" s="91">
        <v>195.8</v>
      </c>
      <c r="E67" s="339">
        <v>216</v>
      </c>
      <c r="F67" s="339">
        <v>240.2</v>
      </c>
      <c r="G67" s="91">
        <v>140.19999999999999</v>
      </c>
      <c r="H67" s="91">
        <v>157.19999999999999</v>
      </c>
      <c r="I67" s="339">
        <v>173.4</v>
      </c>
      <c r="J67" s="339">
        <v>192.8</v>
      </c>
      <c r="K67" s="339">
        <v>123.6</v>
      </c>
      <c r="L67" s="185">
        <v>137.4</v>
      </c>
      <c r="M67" s="45"/>
    </row>
    <row r="68" spans="1:13" s="42" customFormat="1" ht="13.5" customHeight="1">
      <c r="A68" s="249" t="s">
        <v>40</v>
      </c>
      <c r="B68" s="69"/>
      <c r="C68" s="91"/>
      <c r="D68" s="91"/>
      <c r="E68" s="339"/>
      <c r="F68" s="339"/>
      <c r="G68" s="91"/>
      <c r="H68" s="91"/>
      <c r="I68" s="339"/>
      <c r="J68" s="339"/>
      <c r="K68" s="339"/>
      <c r="L68" s="185"/>
      <c r="M68" s="48"/>
    </row>
    <row r="69" spans="1:13" s="40" customFormat="1" ht="21" customHeight="1">
      <c r="A69" s="33" t="s">
        <v>313</v>
      </c>
      <c r="B69" s="63" t="s">
        <v>1</v>
      </c>
      <c r="C69" s="91">
        <v>175.6</v>
      </c>
      <c r="D69" s="91">
        <v>198.1</v>
      </c>
      <c r="E69" s="339">
        <v>223.9</v>
      </c>
      <c r="F69" s="339">
        <v>249.2</v>
      </c>
      <c r="G69" s="91">
        <v>138.9</v>
      </c>
      <c r="H69" s="91">
        <v>156.69999999999999</v>
      </c>
      <c r="I69" s="339">
        <v>177.1</v>
      </c>
      <c r="J69" s="339">
        <v>197.1</v>
      </c>
      <c r="K69" s="339">
        <v>127.5</v>
      </c>
      <c r="L69" s="185">
        <v>141.9</v>
      </c>
      <c r="M69" s="45"/>
    </row>
    <row r="70" spans="1:13" s="42" customFormat="1">
      <c r="A70" s="249" t="s">
        <v>34</v>
      </c>
      <c r="B70" s="69"/>
      <c r="C70" s="326"/>
      <c r="D70" s="278"/>
      <c r="E70" s="379"/>
      <c r="G70" s="326"/>
      <c r="H70" s="278"/>
      <c r="I70" s="379"/>
      <c r="K70" s="379"/>
      <c r="M70" s="48"/>
    </row>
    <row r="71" spans="1:13" s="40" customFormat="1" ht="21" customHeight="1">
      <c r="A71" s="53" t="s">
        <v>204</v>
      </c>
      <c r="B71" s="67" t="s">
        <v>1</v>
      </c>
      <c r="C71" s="91">
        <v>192.4</v>
      </c>
      <c r="D71" s="91">
        <v>213.4</v>
      </c>
      <c r="E71" s="339">
        <v>236.7</v>
      </c>
      <c r="F71" s="339">
        <v>266.3</v>
      </c>
      <c r="G71" s="91">
        <v>140</v>
      </c>
      <c r="H71" s="91">
        <v>155.30000000000001</v>
      </c>
      <c r="I71" s="339">
        <v>172.2</v>
      </c>
      <c r="J71" s="339">
        <v>193.7</v>
      </c>
      <c r="K71" s="339">
        <v>123</v>
      </c>
      <c r="L71" s="185">
        <v>138.4</v>
      </c>
      <c r="M71" s="45"/>
    </row>
    <row r="72" spans="1:13" s="42" customFormat="1">
      <c r="A72" s="249" t="s">
        <v>12</v>
      </c>
      <c r="B72" s="224"/>
      <c r="C72" s="326"/>
      <c r="D72" s="278"/>
      <c r="E72" s="379"/>
      <c r="G72" s="326"/>
      <c r="H72" s="278"/>
      <c r="I72" s="379"/>
      <c r="K72" s="379"/>
      <c r="M72" s="48"/>
    </row>
    <row r="73" spans="1:13" s="40" customFormat="1" ht="21" customHeight="1">
      <c r="A73" s="53" t="s">
        <v>205</v>
      </c>
      <c r="B73" s="102" t="s">
        <v>1</v>
      </c>
      <c r="C73" s="91">
        <v>189.7</v>
      </c>
      <c r="D73" s="91">
        <v>206</v>
      </c>
      <c r="E73" s="339">
        <v>232.2</v>
      </c>
      <c r="F73" s="339">
        <v>262.2</v>
      </c>
      <c r="G73" s="13">
        <v>150.9</v>
      </c>
      <c r="H73" s="91">
        <v>163.9</v>
      </c>
      <c r="I73" s="339">
        <v>184.7</v>
      </c>
      <c r="J73" s="339">
        <v>208.5</v>
      </c>
      <c r="K73" s="339">
        <v>122.4</v>
      </c>
      <c r="L73" s="185">
        <v>138.19999999999999</v>
      </c>
      <c r="M73" s="45"/>
    </row>
    <row r="74" spans="1:13" s="42" customFormat="1">
      <c r="A74" s="249" t="s">
        <v>13</v>
      </c>
      <c r="B74" s="152"/>
      <c r="C74" s="326"/>
      <c r="D74" s="278"/>
      <c r="E74" s="379"/>
      <c r="G74" s="326"/>
      <c r="H74" s="278"/>
      <c r="I74" s="379"/>
      <c r="K74" s="379"/>
      <c r="M74" s="48"/>
    </row>
    <row r="75" spans="1:13" s="40" customFormat="1" ht="21" customHeight="1">
      <c r="A75" s="53" t="s">
        <v>206</v>
      </c>
      <c r="B75" s="65" t="s">
        <v>1</v>
      </c>
      <c r="C75" s="91">
        <v>204.3</v>
      </c>
      <c r="D75" s="91">
        <v>226.8</v>
      </c>
      <c r="E75" s="339">
        <v>264</v>
      </c>
      <c r="F75" s="339">
        <v>299.39999999999998</v>
      </c>
      <c r="G75" s="91">
        <v>154</v>
      </c>
      <c r="H75" s="91">
        <v>170.9</v>
      </c>
      <c r="I75" s="339">
        <v>198.9</v>
      </c>
      <c r="J75" s="339">
        <v>225.6</v>
      </c>
      <c r="K75" s="339">
        <v>129.19999999999999</v>
      </c>
      <c r="L75" s="185">
        <v>146.5</v>
      </c>
      <c r="M75" s="45"/>
    </row>
    <row r="76" spans="1:13" s="42" customFormat="1">
      <c r="A76" s="249" t="s">
        <v>14</v>
      </c>
      <c r="B76" s="152"/>
      <c r="C76" s="326"/>
      <c r="D76" s="278"/>
      <c r="E76" s="379"/>
      <c r="F76" s="379"/>
      <c r="G76" s="326"/>
      <c r="H76" s="278"/>
      <c r="I76" s="379"/>
      <c r="J76" s="379"/>
      <c r="K76" s="379"/>
      <c r="L76" s="381"/>
      <c r="M76" s="48"/>
    </row>
    <row r="77" spans="1:13" s="40" customFormat="1" ht="21" customHeight="1">
      <c r="A77" s="53" t="s">
        <v>207</v>
      </c>
      <c r="B77" s="65" t="s">
        <v>1</v>
      </c>
      <c r="C77" s="91">
        <v>177.5</v>
      </c>
      <c r="D77" s="91">
        <v>193.3</v>
      </c>
      <c r="E77" s="339">
        <v>219.4</v>
      </c>
      <c r="F77" s="339">
        <v>242.4</v>
      </c>
      <c r="G77" s="91">
        <v>135.69999999999999</v>
      </c>
      <c r="H77" s="91">
        <v>147.80000000000001</v>
      </c>
      <c r="I77" s="339">
        <v>167.8</v>
      </c>
      <c r="J77" s="339">
        <v>185.4</v>
      </c>
      <c r="K77" s="339">
        <v>123.6</v>
      </c>
      <c r="L77" s="185">
        <v>136.6</v>
      </c>
      <c r="M77" s="45"/>
    </row>
    <row r="78" spans="1:13" s="42" customFormat="1">
      <c r="A78" s="202" t="s">
        <v>33</v>
      </c>
      <c r="B78" s="227"/>
      <c r="C78" s="91"/>
      <c r="D78" s="278"/>
      <c r="E78" s="379"/>
      <c r="F78" s="379"/>
      <c r="G78" s="13"/>
      <c r="H78" s="91"/>
      <c r="I78" s="339"/>
      <c r="J78" s="339"/>
      <c r="K78" s="25"/>
      <c r="L78" s="94"/>
      <c r="M78" s="48"/>
    </row>
    <row r="79" spans="1:13" s="40" customFormat="1" ht="21" customHeight="1">
      <c r="A79" s="51" t="s">
        <v>299</v>
      </c>
      <c r="B79" s="64"/>
      <c r="C79" s="327"/>
      <c r="D79" s="279"/>
      <c r="E79" s="379"/>
      <c r="F79" s="379"/>
      <c r="G79" s="327"/>
      <c r="H79" s="327"/>
      <c r="I79" s="380"/>
      <c r="J79" s="380"/>
      <c r="K79" s="380"/>
      <c r="L79" s="382"/>
      <c r="M79" s="45"/>
    </row>
    <row r="80" spans="1:13" s="42" customFormat="1">
      <c r="A80" s="277" t="s">
        <v>314</v>
      </c>
      <c r="B80" s="79" t="s">
        <v>1</v>
      </c>
      <c r="C80" s="96">
        <v>163.4</v>
      </c>
      <c r="D80" s="96">
        <v>182</v>
      </c>
      <c r="E80" s="338">
        <v>208.9</v>
      </c>
      <c r="F80" s="338">
        <v>228.1</v>
      </c>
      <c r="G80" s="96">
        <v>131.19999999999999</v>
      </c>
      <c r="H80" s="96">
        <v>146.19999999999999</v>
      </c>
      <c r="I80" s="338">
        <v>167.8</v>
      </c>
      <c r="J80" s="338">
        <v>183.2</v>
      </c>
      <c r="K80" s="338">
        <v>127.9</v>
      </c>
      <c r="L80" s="100">
        <v>139.69999999999999</v>
      </c>
      <c r="M80" s="217"/>
    </row>
    <row r="81" spans="1:13" s="42" customFormat="1">
      <c r="A81" s="247" t="s">
        <v>15</v>
      </c>
      <c r="B81" s="228"/>
      <c r="C81" s="96"/>
      <c r="D81" s="96"/>
      <c r="E81" s="338"/>
      <c r="F81" s="338"/>
      <c r="G81" s="96"/>
      <c r="H81" s="96"/>
      <c r="I81" s="338"/>
      <c r="J81" s="338"/>
      <c r="K81" s="338"/>
      <c r="L81" s="100"/>
      <c r="M81" s="48"/>
    </row>
    <row r="82" spans="1:13" s="40" customFormat="1" ht="21" customHeight="1">
      <c r="A82" s="51" t="s">
        <v>32</v>
      </c>
      <c r="B82" s="64"/>
      <c r="C82" s="96"/>
      <c r="D82" s="96"/>
      <c r="E82" s="338"/>
      <c r="F82" s="338"/>
      <c r="G82" s="96"/>
      <c r="H82" s="96"/>
      <c r="I82" s="338"/>
      <c r="J82" s="338"/>
      <c r="K82" s="338"/>
      <c r="L82" s="100"/>
      <c r="M82" s="45"/>
    </row>
    <row r="83" spans="1:13" s="42" customFormat="1" ht="15">
      <c r="A83" s="277" t="s">
        <v>224</v>
      </c>
      <c r="B83" s="80" t="s">
        <v>1</v>
      </c>
      <c r="C83" s="96">
        <v>160.9</v>
      </c>
      <c r="D83" s="96">
        <v>176.2</v>
      </c>
      <c r="E83" s="338">
        <v>196.5</v>
      </c>
      <c r="F83" s="338">
        <v>223</v>
      </c>
      <c r="G83" s="96">
        <v>135.69999999999999</v>
      </c>
      <c r="H83" s="96">
        <v>148.6</v>
      </c>
      <c r="I83" s="338">
        <v>165.7</v>
      </c>
      <c r="J83" s="338">
        <v>188.1</v>
      </c>
      <c r="K83" s="338">
        <v>122.1</v>
      </c>
      <c r="L83" s="100">
        <v>138.6</v>
      </c>
      <c r="M83" s="1021"/>
    </row>
    <row r="84" spans="1:13" s="40" customFormat="1">
      <c r="A84" s="252" t="s">
        <v>76</v>
      </c>
      <c r="B84" s="229"/>
      <c r="C84" s="91"/>
      <c r="D84" s="91"/>
      <c r="E84" s="339"/>
      <c r="F84" s="339"/>
      <c r="G84" s="91"/>
      <c r="H84" s="91"/>
      <c r="I84" s="339"/>
      <c r="J84" s="339"/>
      <c r="K84" s="339"/>
      <c r="L84" s="185"/>
      <c r="M84" s="45"/>
    </row>
    <row r="85" spans="1:13" s="42" customFormat="1">
      <c r="A85" s="245" t="s">
        <v>75</v>
      </c>
      <c r="B85" s="201"/>
      <c r="C85" s="326"/>
      <c r="D85" s="278"/>
      <c r="E85" s="379"/>
      <c r="G85" s="326"/>
      <c r="H85" s="278"/>
      <c r="I85" s="379"/>
      <c r="K85" s="379"/>
      <c r="M85" s="48"/>
    </row>
    <row r="86" spans="1:13" s="40" customFormat="1" ht="13.7" customHeight="1">
      <c r="A86" s="53" t="s">
        <v>265</v>
      </c>
      <c r="B86" s="77"/>
      <c r="C86" s="327"/>
      <c r="D86" s="279"/>
      <c r="E86" s="379"/>
      <c r="G86" s="327"/>
      <c r="H86" s="279"/>
      <c r="I86" s="379"/>
      <c r="K86" s="379"/>
      <c r="M86" s="45"/>
    </row>
    <row r="87" spans="1:13" s="40" customFormat="1" ht="21" customHeight="1">
      <c r="A87" s="58" t="s">
        <v>208</v>
      </c>
      <c r="B87" s="104" t="s">
        <v>1</v>
      </c>
      <c r="C87" s="91">
        <v>158.5</v>
      </c>
      <c r="D87" s="91">
        <v>172.8</v>
      </c>
      <c r="E87" s="339">
        <v>190.3</v>
      </c>
      <c r="F87" s="339">
        <v>217.1</v>
      </c>
      <c r="G87" s="91">
        <v>131.4</v>
      </c>
      <c r="H87" s="91">
        <v>143.19999999999999</v>
      </c>
      <c r="I87" s="339">
        <v>157.69999999999999</v>
      </c>
      <c r="J87" s="339">
        <v>179.9</v>
      </c>
      <c r="K87" s="339">
        <v>120</v>
      </c>
      <c r="L87" s="185">
        <v>136.9</v>
      </c>
      <c r="M87" s="45"/>
    </row>
    <row r="88" spans="1:13" s="42" customFormat="1">
      <c r="A88" s="255" t="s">
        <v>17</v>
      </c>
      <c r="B88" s="190"/>
      <c r="C88" s="326"/>
      <c r="D88" s="278"/>
      <c r="E88" s="379"/>
      <c r="G88" s="326"/>
      <c r="H88" s="278"/>
      <c r="I88" s="379"/>
      <c r="K88" s="379"/>
      <c r="M88" s="48"/>
    </row>
    <row r="89" spans="1:13" s="40" customFormat="1" ht="21" customHeight="1">
      <c r="A89" s="58" t="s">
        <v>209</v>
      </c>
      <c r="B89" s="60" t="s">
        <v>1</v>
      </c>
      <c r="C89" s="91">
        <v>165.4</v>
      </c>
      <c r="D89" s="91">
        <v>182.9</v>
      </c>
      <c r="E89" s="339">
        <v>204.1</v>
      </c>
      <c r="F89" s="339">
        <v>231</v>
      </c>
      <c r="G89" s="13">
        <v>144.6</v>
      </c>
      <c r="H89" s="91">
        <v>159.9</v>
      </c>
      <c r="I89" s="339">
        <v>178.4</v>
      </c>
      <c r="J89" s="339">
        <v>201.9</v>
      </c>
      <c r="K89" s="339">
        <v>123.4</v>
      </c>
      <c r="L89" s="185">
        <v>139.69999999999999</v>
      </c>
      <c r="M89" s="45"/>
    </row>
    <row r="90" spans="1:13" s="40" customFormat="1">
      <c r="A90" s="259" t="s">
        <v>132</v>
      </c>
      <c r="B90" s="190"/>
      <c r="C90" s="110"/>
      <c r="D90" s="110"/>
      <c r="E90" s="110"/>
      <c r="F90" s="110"/>
      <c r="G90" s="110"/>
      <c r="H90" s="110"/>
      <c r="I90" s="95"/>
      <c r="J90" s="110"/>
      <c r="K90" s="110"/>
      <c r="L90" s="99"/>
      <c r="M90" s="45"/>
    </row>
    <row r="91" spans="1:13" s="42" customFormat="1">
      <c r="A91" s="255" t="s">
        <v>272</v>
      </c>
      <c r="B91" s="190"/>
      <c r="C91" s="95"/>
      <c r="D91" s="95"/>
      <c r="E91" s="99"/>
      <c r="F91" s="95"/>
      <c r="G91" s="95"/>
      <c r="H91" s="95"/>
      <c r="I91" s="99"/>
      <c r="J91" s="95"/>
      <c r="K91" s="95"/>
      <c r="L91" s="99"/>
      <c r="M91" s="48"/>
    </row>
  </sheetData>
  <mergeCells count="12">
    <mergeCell ref="A46:L46"/>
    <mergeCell ref="A48:L48"/>
    <mergeCell ref="A52:B53"/>
    <mergeCell ref="C53:F53"/>
    <mergeCell ref="G53:J53"/>
    <mergeCell ref="K53:L53"/>
    <mergeCell ref="A2:L2"/>
    <mergeCell ref="A4:L4"/>
    <mergeCell ref="A10:B11"/>
    <mergeCell ref="C11:F11"/>
    <mergeCell ref="G11:J11"/>
    <mergeCell ref="K11:L11"/>
  </mergeCells>
  <hyperlinks>
    <hyperlink ref="A7" location="'Spis treści List of tables'!A1" display="Powrót do spisu tablic" xr:uid="{629D2C7B-C68A-4A87-8FF6-62B4EA58605C}"/>
    <hyperlink ref="A8" location="'Spis treści List of tables'!A1" display="Return to list of tables" xr:uid="{FEB47D9D-C06F-4A9B-9D1F-34C503090922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6"/>
  <sheetViews>
    <sheetView zoomScaleNormal="100" workbookViewId="0">
      <selection activeCell="C3" sqref="C3"/>
    </sheetView>
  </sheetViews>
  <sheetFormatPr defaultColWidth="9" defaultRowHeight="11.85" customHeight="1"/>
  <cols>
    <col min="1" max="1" width="37.125" style="121" customWidth="1"/>
    <col min="2" max="2" width="1" style="121" customWidth="1"/>
    <col min="3" max="5" width="6.375" style="121" customWidth="1"/>
    <col min="6" max="6" width="6.875" style="121" customWidth="1"/>
    <col min="7" max="7" width="7.125" style="121" customWidth="1"/>
    <col min="8" max="9" width="7.625" style="121" customWidth="1"/>
    <col min="10" max="10" width="9" style="269"/>
    <col min="11" max="16384" width="9" style="121"/>
  </cols>
  <sheetData>
    <row r="1" spans="1:13" s="119" customFormat="1" ht="17.45" customHeight="1">
      <c r="A1" s="132" t="s">
        <v>332</v>
      </c>
      <c r="B1" s="116"/>
      <c r="C1" s="117"/>
      <c r="D1" s="117"/>
      <c r="E1" s="117"/>
      <c r="F1" s="117"/>
      <c r="G1" s="117"/>
      <c r="H1" s="117"/>
      <c r="I1" s="118"/>
      <c r="J1" s="268"/>
    </row>
    <row r="2" spans="1:13" ht="14.25" customHeight="1">
      <c r="A2" s="172" t="s">
        <v>178</v>
      </c>
      <c r="B2" s="117"/>
      <c r="C2" s="117"/>
      <c r="D2" s="117"/>
      <c r="E2" s="117"/>
      <c r="F2" s="117"/>
      <c r="G2" s="117"/>
      <c r="H2" s="117"/>
      <c r="I2" s="120"/>
    </row>
    <row r="3" spans="1:13" s="123" customFormat="1" ht="14.25" customHeight="1">
      <c r="A3" s="172" t="s">
        <v>179</v>
      </c>
      <c r="B3" s="122"/>
      <c r="C3" s="122"/>
      <c r="D3" s="122"/>
      <c r="E3" s="122"/>
      <c r="F3" s="122"/>
      <c r="G3" s="122"/>
      <c r="H3" s="122"/>
      <c r="I3" s="118"/>
      <c r="J3" s="270"/>
    </row>
    <row r="4" spans="1:13" s="125" customFormat="1" ht="18" customHeight="1">
      <c r="A4" s="260" t="s">
        <v>340</v>
      </c>
      <c r="B4" s="117"/>
      <c r="C4" s="117"/>
      <c r="D4" s="117"/>
      <c r="E4" s="117"/>
      <c r="F4" s="117"/>
      <c r="G4" s="117"/>
      <c r="H4" s="117"/>
      <c r="I4" s="124"/>
      <c r="J4" s="271"/>
    </row>
    <row r="5" spans="1:13" ht="14.25" customHeight="1">
      <c r="A5" s="260" t="s">
        <v>266</v>
      </c>
      <c r="B5" s="117"/>
      <c r="C5" s="117"/>
      <c r="D5" s="117"/>
      <c r="E5" s="117"/>
      <c r="F5" s="117"/>
      <c r="G5" s="117"/>
      <c r="H5" s="117"/>
      <c r="I5" s="120"/>
    </row>
    <row r="6" spans="1:13" s="295" customFormat="1" ht="12.75" customHeight="1">
      <c r="A6" s="296" t="s">
        <v>282</v>
      </c>
      <c r="B6" s="291"/>
      <c r="C6" s="292"/>
      <c r="D6" s="292"/>
      <c r="E6" s="292"/>
      <c r="F6" s="292"/>
      <c r="G6" s="292"/>
      <c r="H6" s="293"/>
      <c r="I6" s="294"/>
      <c r="J6" s="330"/>
      <c r="K6" s="294"/>
      <c r="L6" s="294"/>
      <c r="M6" s="294"/>
    </row>
    <row r="7" spans="1:13" s="295" customFormat="1" ht="12.75" customHeight="1">
      <c r="A7" s="296" t="s">
        <v>283</v>
      </c>
      <c r="B7" s="291"/>
      <c r="C7" s="292"/>
      <c r="D7" s="292"/>
      <c r="E7" s="292"/>
      <c r="F7" s="292"/>
      <c r="G7" s="292"/>
      <c r="H7" s="293"/>
      <c r="I7" s="294"/>
      <c r="J7" s="330"/>
      <c r="K7" s="294"/>
      <c r="L7" s="294"/>
      <c r="M7" s="294"/>
    </row>
    <row r="8" spans="1:13" ht="6.75" customHeight="1">
      <c r="A8" s="117"/>
      <c r="B8" s="117"/>
      <c r="C8" s="117"/>
      <c r="D8" s="117"/>
      <c r="E8" s="117"/>
      <c r="F8" s="117"/>
      <c r="G8" s="117"/>
      <c r="H8" s="117"/>
      <c r="I8" s="120"/>
    </row>
    <row r="9" spans="1:13" ht="20.25" customHeight="1">
      <c r="A9" s="1146" t="s">
        <v>241</v>
      </c>
      <c r="B9" s="1136"/>
      <c r="C9" s="355">
        <v>2010</v>
      </c>
      <c r="D9" s="134">
        <v>2015</v>
      </c>
      <c r="E9" s="134">
        <v>2020</v>
      </c>
      <c r="F9" s="134">
        <v>2023</v>
      </c>
      <c r="G9" s="1150">
        <v>2024</v>
      </c>
      <c r="H9" s="1136"/>
      <c r="I9" s="1136"/>
    </row>
    <row r="10" spans="1:13" ht="77.25" customHeight="1">
      <c r="A10" s="1147"/>
      <c r="B10" s="1148"/>
      <c r="C10" s="1130" t="s">
        <v>234</v>
      </c>
      <c r="D10" s="1120"/>
      <c r="E10" s="1120"/>
      <c r="F10" s="1120"/>
      <c r="G10" s="1151"/>
      <c r="H10" s="1159" t="s">
        <v>267</v>
      </c>
      <c r="I10" s="1160"/>
    </row>
    <row r="11" spans="1:13" ht="33" customHeight="1">
      <c r="A11" s="1147"/>
      <c r="B11" s="1148"/>
      <c r="C11" s="1157"/>
      <c r="D11" s="1121"/>
      <c r="E11" s="1121"/>
      <c r="F11" s="1121"/>
      <c r="G11" s="1158"/>
      <c r="H11" s="133" t="s">
        <v>279</v>
      </c>
      <c r="I11" s="134" t="s">
        <v>46</v>
      </c>
    </row>
    <row r="12" spans="1:13" ht="21.75" customHeight="1">
      <c r="A12" s="1149"/>
      <c r="B12" s="1137"/>
      <c r="C12" s="1155" t="s">
        <v>275</v>
      </c>
      <c r="D12" s="1156"/>
      <c r="E12" s="1156"/>
      <c r="F12" s="1156"/>
      <c r="G12" s="1156"/>
      <c r="H12" s="1156"/>
      <c r="I12" s="1156"/>
    </row>
    <row r="13" spans="1:13" ht="21" customHeight="1">
      <c r="A13" s="148" t="s">
        <v>154</v>
      </c>
      <c r="B13" s="148" t="s">
        <v>1</v>
      </c>
      <c r="C13" s="135">
        <v>2511.4299999999998</v>
      </c>
      <c r="D13" s="135">
        <v>3143.57</v>
      </c>
      <c r="E13" s="301">
        <v>4295.2</v>
      </c>
      <c r="F13" s="319">
        <v>5868.87</v>
      </c>
      <c r="G13" s="1016">
        <v>6641.42</v>
      </c>
      <c r="H13" s="1016">
        <v>5888.94</v>
      </c>
      <c r="I13" s="1017">
        <v>7311.89</v>
      </c>
    </row>
    <row r="14" spans="1:13" ht="14.1" customHeight="1">
      <c r="A14" s="261" t="s">
        <v>0</v>
      </c>
      <c r="B14" s="148"/>
      <c r="C14" s="9"/>
      <c r="D14" s="9" t="s">
        <v>71</v>
      </c>
      <c r="E14" s="136"/>
      <c r="F14" s="136"/>
      <c r="G14" s="369"/>
      <c r="H14" s="369"/>
      <c r="I14" s="370"/>
    </row>
    <row r="15" spans="1:13" ht="18.95" customHeight="1">
      <c r="A15" s="137" t="s">
        <v>164</v>
      </c>
      <c r="B15" s="137" t="s">
        <v>1</v>
      </c>
      <c r="C15" s="115">
        <v>3351.51</v>
      </c>
      <c r="D15" s="115">
        <v>3986.13</v>
      </c>
      <c r="E15" s="179">
        <v>4920.43</v>
      </c>
      <c r="F15" s="145">
        <v>6440.8</v>
      </c>
      <c r="G15" s="372">
        <v>7342.34</v>
      </c>
      <c r="H15" s="372">
        <v>6935.48</v>
      </c>
      <c r="I15" s="375">
        <v>7458.89</v>
      </c>
    </row>
    <row r="16" spans="1:13" ht="14.1" customHeight="1">
      <c r="A16" s="246" t="s">
        <v>44</v>
      </c>
      <c r="B16" s="137"/>
      <c r="C16" s="115"/>
      <c r="D16" s="115" t="s">
        <v>71</v>
      </c>
      <c r="E16" s="136"/>
      <c r="F16" s="369"/>
      <c r="G16" s="369"/>
      <c r="H16" s="369"/>
      <c r="I16" s="370"/>
    </row>
    <row r="17" spans="1:10" ht="18.95" customHeight="1">
      <c r="A17" s="137" t="s">
        <v>165</v>
      </c>
      <c r="B17" s="137" t="s">
        <v>1</v>
      </c>
      <c r="C17" s="115">
        <v>2455.4299999999998</v>
      </c>
      <c r="D17" s="115">
        <v>3092.85</v>
      </c>
      <c r="E17" s="179">
        <v>4257.82</v>
      </c>
      <c r="F17" s="372">
        <v>5834.8</v>
      </c>
      <c r="G17" s="372">
        <v>6598.92</v>
      </c>
      <c r="H17" s="372">
        <v>5859.85</v>
      </c>
      <c r="I17" s="375">
        <v>7298.39</v>
      </c>
    </row>
    <row r="18" spans="1:10" ht="14.1" customHeight="1">
      <c r="A18" s="246" t="s">
        <v>43</v>
      </c>
      <c r="B18" s="137"/>
      <c r="C18" s="7"/>
      <c r="D18" s="7" t="s">
        <v>71</v>
      </c>
      <c r="E18" s="136"/>
      <c r="F18" s="369"/>
      <c r="G18" s="369"/>
      <c r="H18" s="369"/>
      <c r="I18" s="370"/>
    </row>
    <row r="19" spans="1:10" ht="19.5" customHeight="1">
      <c r="A19" s="51" t="s">
        <v>108</v>
      </c>
      <c r="B19" s="51" t="s">
        <v>1</v>
      </c>
      <c r="C19" s="135">
        <v>3575.82</v>
      </c>
      <c r="D19" s="135">
        <v>4179.3900000000003</v>
      </c>
      <c r="E19" s="178">
        <v>5111.7700000000004</v>
      </c>
      <c r="F19" s="367">
        <v>6952.05</v>
      </c>
      <c r="G19" s="367">
        <v>7958.39</v>
      </c>
      <c r="H19" s="367">
        <v>6662.38</v>
      </c>
      <c r="I19" s="368">
        <v>8965.2199999999993</v>
      </c>
    </row>
    <row r="20" spans="1:10" ht="14.1" customHeight="1">
      <c r="A20" s="245" t="s">
        <v>2</v>
      </c>
      <c r="B20" s="51"/>
      <c r="C20" s="9"/>
      <c r="D20" s="9" t="s">
        <v>71</v>
      </c>
      <c r="E20" s="136"/>
      <c r="F20" s="369"/>
      <c r="G20" s="369"/>
      <c r="H20" s="369"/>
      <c r="I20" s="370"/>
    </row>
    <row r="21" spans="1:10" ht="19.5" customHeight="1">
      <c r="A21" s="137" t="s">
        <v>166</v>
      </c>
      <c r="B21" s="137" t="s">
        <v>1</v>
      </c>
      <c r="C21" s="115">
        <v>4304.6400000000003</v>
      </c>
      <c r="D21" s="115">
        <v>5956.56</v>
      </c>
      <c r="E21" s="179">
        <v>6832.39</v>
      </c>
      <c r="F21" s="323">
        <v>9769.91</v>
      </c>
      <c r="G21" s="1031" t="s">
        <v>324</v>
      </c>
      <c r="H21" s="323">
        <v>6269.47</v>
      </c>
      <c r="I21" s="1032" t="s">
        <v>324</v>
      </c>
      <c r="J21" s="384"/>
    </row>
    <row r="22" spans="1:10" ht="14.1" customHeight="1">
      <c r="A22" s="246" t="s">
        <v>236</v>
      </c>
      <c r="B22" s="137"/>
      <c r="C22" s="115"/>
      <c r="D22" s="115" t="s">
        <v>71</v>
      </c>
      <c r="E22" s="179"/>
      <c r="F22" s="323"/>
      <c r="G22" s="323"/>
      <c r="H22" s="371"/>
      <c r="I22" s="324"/>
    </row>
    <row r="23" spans="1:10" ht="19.5" customHeight="1">
      <c r="A23" s="137" t="s">
        <v>53</v>
      </c>
      <c r="B23" s="137" t="s">
        <v>1</v>
      </c>
      <c r="C23" s="115">
        <v>3531.25</v>
      </c>
      <c r="D23" s="115">
        <v>4110.79</v>
      </c>
      <c r="E23" s="179">
        <v>5050.97</v>
      </c>
      <c r="F23" s="323">
        <v>6865.49</v>
      </c>
      <c r="G23" s="1031" t="s">
        <v>324</v>
      </c>
      <c r="H23" s="323">
        <v>6665.89</v>
      </c>
      <c r="I23" s="1032" t="s">
        <v>324</v>
      </c>
    </row>
    <row r="24" spans="1:10" ht="14.1" customHeight="1">
      <c r="A24" s="246" t="s">
        <v>52</v>
      </c>
      <c r="B24" s="137"/>
      <c r="C24" s="7"/>
      <c r="D24" s="7"/>
      <c r="E24" s="136"/>
      <c r="F24" s="369"/>
      <c r="G24" s="369"/>
      <c r="H24" s="369"/>
      <c r="I24" s="370"/>
    </row>
    <row r="25" spans="1:10" ht="18.95" customHeight="1">
      <c r="A25" s="137" t="s">
        <v>119</v>
      </c>
      <c r="B25" s="137"/>
      <c r="C25" s="7"/>
      <c r="D25" s="7"/>
      <c r="E25" s="138"/>
      <c r="F25" s="323"/>
      <c r="G25" s="323"/>
      <c r="H25" s="323"/>
      <c r="I25" s="324"/>
    </row>
    <row r="26" spans="1:10" ht="15" customHeight="1">
      <c r="A26" s="33" t="s">
        <v>171</v>
      </c>
      <c r="B26" s="33" t="s">
        <v>1</v>
      </c>
      <c r="C26" s="115">
        <v>3832.93</v>
      </c>
      <c r="D26" s="115">
        <v>5285.86</v>
      </c>
      <c r="E26" s="179">
        <v>6257.91</v>
      </c>
      <c r="F26" s="372">
        <v>10082.049999999999</v>
      </c>
      <c r="G26" s="372">
        <v>10643.53</v>
      </c>
      <c r="H26" s="1031" t="s">
        <v>324</v>
      </c>
      <c r="I26" s="324">
        <v>10800.62</v>
      </c>
    </row>
    <row r="27" spans="1:10" ht="14.1" customHeight="1">
      <c r="A27" s="251" t="s">
        <v>3</v>
      </c>
      <c r="B27" s="33"/>
      <c r="C27" s="139"/>
      <c r="D27" s="139" t="s">
        <v>71</v>
      </c>
      <c r="E27" s="136"/>
      <c r="F27" s="369"/>
      <c r="G27" s="369"/>
      <c r="H27" s="369"/>
      <c r="I27" s="370"/>
    </row>
    <row r="28" spans="1:10" ht="19.5" customHeight="1">
      <c r="A28" s="51" t="s">
        <v>155</v>
      </c>
      <c r="B28" s="51" t="s">
        <v>1</v>
      </c>
      <c r="C28" s="135">
        <v>2426.2800000000002</v>
      </c>
      <c r="D28" s="135">
        <v>3061.44</v>
      </c>
      <c r="E28" s="178">
        <v>4226.88</v>
      </c>
      <c r="F28" s="367">
        <v>5785.74</v>
      </c>
      <c r="G28" s="367">
        <v>6539.08</v>
      </c>
      <c r="H28" s="367">
        <v>5800.12</v>
      </c>
      <c r="I28" s="368">
        <v>7229.95</v>
      </c>
    </row>
    <row r="29" spans="1:10" ht="14.1" customHeight="1">
      <c r="A29" s="245" t="s">
        <v>4</v>
      </c>
      <c r="B29" s="51"/>
      <c r="C29" s="9"/>
      <c r="D29" s="9" t="s">
        <v>71</v>
      </c>
      <c r="E29" s="179"/>
      <c r="F29" s="373"/>
      <c r="G29" s="373"/>
      <c r="H29" s="373"/>
      <c r="I29" s="374"/>
    </row>
    <row r="30" spans="1:10" ht="19.5" customHeight="1">
      <c r="A30" s="137" t="s">
        <v>167</v>
      </c>
      <c r="B30" s="137" t="s">
        <v>1</v>
      </c>
      <c r="C30" s="115">
        <v>2973.89</v>
      </c>
      <c r="D30" s="115">
        <v>3698.62</v>
      </c>
      <c r="E30" s="179">
        <v>4805.24</v>
      </c>
      <c r="F30" s="323">
        <v>6756.49</v>
      </c>
      <c r="G30" s="323">
        <v>7543.2</v>
      </c>
      <c r="H30" s="323">
        <v>7674.68</v>
      </c>
      <c r="I30" s="324">
        <v>7533.02</v>
      </c>
    </row>
    <row r="31" spans="1:10" ht="14.1" customHeight="1">
      <c r="A31" s="246" t="s">
        <v>236</v>
      </c>
      <c r="B31" s="137"/>
      <c r="C31" s="115"/>
      <c r="D31" s="115" t="s">
        <v>71</v>
      </c>
      <c r="E31" s="179"/>
      <c r="F31" s="323"/>
      <c r="G31" s="323"/>
      <c r="H31" s="323"/>
      <c r="I31" s="324"/>
    </row>
    <row r="32" spans="1:10" ht="19.5" customHeight="1">
      <c r="A32" s="137" t="s">
        <v>53</v>
      </c>
      <c r="B32" s="137" t="s">
        <v>1</v>
      </c>
      <c r="C32" s="115">
        <v>2416.09</v>
      </c>
      <c r="D32" s="115">
        <v>3056.59</v>
      </c>
      <c r="E32" s="179">
        <v>4223.13</v>
      </c>
      <c r="F32" s="323">
        <v>5781.05</v>
      </c>
      <c r="G32" s="323">
        <v>6534.14</v>
      </c>
      <c r="H32" s="323">
        <v>5798.75</v>
      </c>
      <c r="I32" s="324">
        <v>7227.26</v>
      </c>
    </row>
    <row r="33" spans="1:10" ht="14.1" customHeight="1">
      <c r="A33" s="262" t="s">
        <v>52</v>
      </c>
      <c r="B33" s="137"/>
      <c r="C33" s="7"/>
      <c r="D33" s="7" t="s">
        <v>71</v>
      </c>
      <c r="E33" s="179"/>
      <c r="F33" s="373"/>
      <c r="G33" s="373"/>
      <c r="H33" s="373"/>
      <c r="I33" s="374"/>
    </row>
    <row r="34" spans="1:10" ht="15" customHeight="1">
      <c r="A34" s="137" t="s">
        <v>685</v>
      </c>
      <c r="B34" s="137"/>
      <c r="C34" s="7"/>
      <c r="D34" s="7"/>
      <c r="E34" s="179"/>
      <c r="F34" s="373"/>
      <c r="G34" s="373"/>
      <c r="H34" s="373"/>
      <c r="I34" s="374"/>
    </row>
    <row r="35" spans="1:10" ht="19.5" customHeight="1">
      <c r="A35" s="53" t="s">
        <v>51</v>
      </c>
      <c r="B35" s="53" t="s">
        <v>1</v>
      </c>
      <c r="C35" s="115">
        <v>2050.4699999999998</v>
      </c>
      <c r="D35" s="115">
        <v>2629.05</v>
      </c>
      <c r="E35" s="179">
        <v>3767.73</v>
      </c>
      <c r="F35" s="372">
        <v>5189.05</v>
      </c>
      <c r="G35" s="372">
        <v>5976.11</v>
      </c>
      <c r="H35" s="372">
        <v>5306.58</v>
      </c>
      <c r="I35" s="375">
        <v>6538.18</v>
      </c>
    </row>
    <row r="36" spans="1:10" ht="14.1" customHeight="1">
      <c r="A36" s="251" t="s">
        <v>5</v>
      </c>
      <c r="B36" s="33"/>
      <c r="C36" s="115"/>
      <c r="D36" s="115" t="s">
        <v>71</v>
      </c>
      <c r="E36" s="179"/>
      <c r="F36" s="372"/>
      <c r="G36" s="372"/>
      <c r="H36" s="372"/>
      <c r="I36" s="375"/>
    </row>
    <row r="37" spans="1:10" ht="19.5" customHeight="1">
      <c r="A37" s="53" t="s">
        <v>72</v>
      </c>
      <c r="B37" s="53" t="s">
        <v>1</v>
      </c>
      <c r="C37" s="115">
        <v>3039.03</v>
      </c>
      <c r="D37" s="115">
        <v>3628.11</v>
      </c>
      <c r="E37" s="179">
        <v>5001.8</v>
      </c>
      <c r="F37" s="372">
        <v>6371.89</v>
      </c>
      <c r="G37" s="372">
        <v>7867.82</v>
      </c>
      <c r="H37" s="323">
        <v>6956.58</v>
      </c>
      <c r="I37" s="375">
        <v>8349.26</v>
      </c>
    </row>
    <row r="38" spans="1:10" ht="14.1" customHeight="1">
      <c r="A38" s="249" t="s">
        <v>6</v>
      </c>
      <c r="B38" s="53"/>
      <c r="C38" s="115"/>
      <c r="D38" s="115" t="s">
        <v>71</v>
      </c>
      <c r="E38" s="179"/>
      <c r="F38" s="372"/>
      <c r="G38" s="372"/>
      <c r="H38" s="1018"/>
      <c r="I38" s="375"/>
    </row>
    <row r="39" spans="1:10" ht="19.5" customHeight="1">
      <c r="A39" s="137" t="s">
        <v>73</v>
      </c>
      <c r="B39" s="137" t="s">
        <v>1</v>
      </c>
      <c r="C39" s="115">
        <v>4796.5600000000004</v>
      </c>
      <c r="D39" s="115">
        <v>3478.52</v>
      </c>
      <c r="E39" s="179">
        <v>5655.67</v>
      </c>
      <c r="F39" s="323">
        <v>8634.36</v>
      </c>
      <c r="G39" s="1032" t="s">
        <v>324</v>
      </c>
      <c r="H39" s="1032" t="s">
        <v>324</v>
      </c>
      <c r="I39" s="1032" t="s">
        <v>324</v>
      </c>
    </row>
    <row r="40" spans="1:10" ht="14.1" customHeight="1">
      <c r="A40" s="251" t="s">
        <v>111</v>
      </c>
      <c r="B40" s="33"/>
      <c r="C40" s="115"/>
      <c r="D40" s="115" t="s">
        <v>71</v>
      </c>
      <c r="E40" s="179"/>
      <c r="F40" s="372"/>
      <c r="G40" s="372"/>
      <c r="H40" s="372"/>
      <c r="I40" s="375"/>
    </row>
    <row r="41" spans="1:10" ht="19.5" customHeight="1">
      <c r="A41" s="33" t="s">
        <v>168</v>
      </c>
      <c r="B41" s="33" t="s">
        <v>1</v>
      </c>
      <c r="C41" s="115">
        <v>2096.1</v>
      </c>
      <c r="D41" s="115">
        <v>2623.07</v>
      </c>
      <c r="E41" s="179">
        <v>3713.88</v>
      </c>
      <c r="F41" s="145">
        <v>5004.29</v>
      </c>
      <c r="G41" s="372">
        <v>5724.3</v>
      </c>
      <c r="H41" s="372">
        <v>5206.78</v>
      </c>
      <c r="I41" s="375">
        <v>6300.41</v>
      </c>
    </row>
    <row r="42" spans="1:10" ht="14.1" customHeight="1">
      <c r="A42" s="249" t="s">
        <v>112</v>
      </c>
      <c r="B42" s="53"/>
      <c r="C42" s="7"/>
      <c r="D42" s="7" t="s">
        <v>71</v>
      </c>
      <c r="E42" s="179"/>
      <c r="F42" s="145"/>
      <c r="G42" s="372"/>
      <c r="H42" s="372"/>
      <c r="I42" s="375"/>
    </row>
    <row r="43" spans="1:10" ht="21.6" customHeight="1">
      <c r="A43" s="132" t="s">
        <v>332</v>
      </c>
      <c r="B43" s="116"/>
      <c r="C43" s="117"/>
      <c r="D43" s="117"/>
      <c r="E43" s="117"/>
      <c r="F43" s="117"/>
      <c r="G43" s="117"/>
      <c r="H43" s="117"/>
      <c r="I43" s="126"/>
    </row>
    <row r="44" spans="1:10" s="123" customFormat="1" ht="14.25" customHeight="1">
      <c r="A44" s="172" t="s">
        <v>178</v>
      </c>
      <c r="B44" s="122"/>
      <c r="C44" s="122"/>
      <c r="D44" s="122"/>
      <c r="E44" s="122"/>
      <c r="F44" s="122"/>
      <c r="G44" s="122"/>
      <c r="H44" s="122"/>
      <c r="I44" s="127"/>
      <c r="J44" s="270"/>
    </row>
    <row r="45" spans="1:10" s="123" customFormat="1" ht="14.25" customHeight="1">
      <c r="A45" s="172" t="s">
        <v>180</v>
      </c>
      <c r="B45" s="122"/>
      <c r="C45" s="122"/>
      <c r="D45" s="122"/>
      <c r="E45" s="122"/>
      <c r="F45" s="122"/>
      <c r="G45" s="122"/>
      <c r="H45" s="122"/>
      <c r="I45" s="127"/>
      <c r="J45" s="270"/>
    </row>
    <row r="46" spans="1:10" s="125" customFormat="1" ht="18.75" customHeight="1">
      <c r="A46" s="260" t="s">
        <v>341</v>
      </c>
      <c r="B46" s="117"/>
      <c r="C46" s="117"/>
      <c r="D46" s="117"/>
      <c r="E46" s="117"/>
      <c r="F46" s="117"/>
      <c r="G46" s="117"/>
      <c r="H46" s="117"/>
      <c r="I46" s="126"/>
      <c r="J46" s="271"/>
    </row>
    <row r="47" spans="1:10" ht="14.25" customHeight="1">
      <c r="A47" s="260" t="s">
        <v>268</v>
      </c>
      <c r="B47" s="117"/>
      <c r="C47" s="117"/>
      <c r="D47" s="117"/>
      <c r="E47" s="117"/>
      <c r="F47" s="117"/>
      <c r="G47" s="117"/>
      <c r="H47" s="117"/>
      <c r="I47" s="127"/>
    </row>
    <row r="48" spans="1:10" ht="6.75" customHeight="1">
      <c r="A48" s="117"/>
      <c r="B48" s="117"/>
      <c r="C48" s="117"/>
      <c r="D48" s="117"/>
      <c r="E48" s="117"/>
      <c r="F48" s="117"/>
      <c r="G48" s="117"/>
      <c r="H48" s="117"/>
      <c r="I48" s="127"/>
    </row>
    <row r="49" spans="1:10" s="3" customFormat="1" ht="23.45" customHeight="1">
      <c r="A49" s="1146" t="s">
        <v>241</v>
      </c>
      <c r="B49" s="1136"/>
      <c r="C49" s="355">
        <v>2010</v>
      </c>
      <c r="D49" s="134">
        <v>2015</v>
      </c>
      <c r="E49" s="134">
        <v>2020</v>
      </c>
      <c r="F49" s="134">
        <v>2023</v>
      </c>
      <c r="G49" s="1150">
        <v>2024</v>
      </c>
      <c r="H49" s="1136"/>
      <c r="I49" s="1136"/>
      <c r="J49" s="198"/>
    </row>
    <row r="50" spans="1:10" s="3" customFormat="1" ht="78" customHeight="1">
      <c r="A50" s="1147"/>
      <c r="B50" s="1148"/>
      <c r="C50" s="1130" t="s">
        <v>234</v>
      </c>
      <c r="D50" s="1120"/>
      <c r="E50" s="1120"/>
      <c r="F50" s="1120"/>
      <c r="G50" s="1151"/>
      <c r="H50" s="1153" t="s">
        <v>267</v>
      </c>
      <c r="I50" s="1154"/>
      <c r="J50" s="198"/>
    </row>
    <row r="51" spans="1:10" s="3" customFormat="1" ht="27" customHeight="1">
      <c r="A51" s="1147"/>
      <c r="B51" s="1148"/>
      <c r="C51" s="1128"/>
      <c r="D51" s="1122"/>
      <c r="E51" s="1122"/>
      <c r="F51" s="1122"/>
      <c r="G51" s="1152"/>
      <c r="H51" s="133" t="s">
        <v>279</v>
      </c>
      <c r="I51" s="134" t="s">
        <v>46</v>
      </c>
      <c r="J51" s="198"/>
    </row>
    <row r="52" spans="1:10" s="3" customFormat="1" ht="21" customHeight="1">
      <c r="A52" s="1149"/>
      <c r="B52" s="1137"/>
      <c r="C52" s="1155" t="s">
        <v>269</v>
      </c>
      <c r="D52" s="1156"/>
      <c r="E52" s="1156"/>
      <c r="F52" s="1156"/>
      <c r="G52" s="1156"/>
      <c r="H52" s="1156"/>
      <c r="I52" s="1156"/>
      <c r="J52" s="198"/>
    </row>
    <row r="53" spans="1:10" ht="21" customHeight="1">
      <c r="A53" s="148" t="s">
        <v>19</v>
      </c>
      <c r="B53" s="149"/>
      <c r="C53" s="140"/>
      <c r="D53" s="140"/>
      <c r="E53" s="140"/>
      <c r="F53" s="141"/>
      <c r="G53" s="387"/>
      <c r="H53" s="387"/>
      <c r="I53" s="388"/>
    </row>
    <row r="54" spans="1:10" ht="14.1" customHeight="1">
      <c r="A54" s="245" t="s">
        <v>36</v>
      </c>
      <c r="B54" s="233"/>
      <c r="C54" s="140"/>
      <c r="D54" s="142"/>
      <c r="E54" s="142"/>
      <c r="F54" s="385"/>
      <c r="G54" s="386"/>
      <c r="H54" s="386"/>
      <c r="I54" s="143"/>
    </row>
    <row r="55" spans="1:10" ht="19.5" customHeight="1">
      <c r="A55" s="33" t="s">
        <v>169</v>
      </c>
      <c r="B55" s="33" t="s">
        <v>1</v>
      </c>
      <c r="C55" s="115">
        <v>1574.15</v>
      </c>
      <c r="D55" s="115">
        <v>2061.7800000000002</v>
      </c>
      <c r="E55" s="179">
        <v>3009.6</v>
      </c>
      <c r="F55" s="145">
        <v>4209.75</v>
      </c>
      <c r="G55" s="372">
        <v>4882.91</v>
      </c>
      <c r="H55" s="372">
        <v>4713.53</v>
      </c>
      <c r="I55" s="375">
        <v>5215.43</v>
      </c>
    </row>
    <row r="56" spans="1:10" ht="14.1" customHeight="1">
      <c r="A56" s="251" t="s">
        <v>7</v>
      </c>
      <c r="B56" s="33"/>
      <c r="C56" s="115"/>
      <c r="D56" s="115"/>
      <c r="E56" s="115"/>
      <c r="F56" s="115"/>
      <c r="G56" s="50"/>
      <c r="H56" s="115"/>
      <c r="I56" s="76"/>
    </row>
    <row r="57" spans="1:10" ht="21" customHeight="1">
      <c r="A57" s="33" t="s">
        <v>156</v>
      </c>
      <c r="B57" s="63" t="s">
        <v>1</v>
      </c>
      <c r="C57" s="115">
        <v>1863.82</v>
      </c>
      <c r="D57" s="115">
        <v>2297.25</v>
      </c>
      <c r="E57" s="179">
        <v>3271.9</v>
      </c>
      <c r="F57" s="138">
        <v>4597.66</v>
      </c>
      <c r="G57" s="323">
        <v>5358.5</v>
      </c>
      <c r="H57" s="323">
        <v>4926.84</v>
      </c>
      <c r="I57" s="324">
        <v>6102.29</v>
      </c>
    </row>
    <row r="58" spans="1:10" ht="14.1" customHeight="1">
      <c r="A58" s="249" t="s">
        <v>188</v>
      </c>
      <c r="B58" s="224"/>
      <c r="C58" s="115"/>
      <c r="D58" s="115"/>
      <c r="E58" s="179"/>
      <c r="F58" s="320"/>
      <c r="G58" s="371"/>
      <c r="H58" s="371"/>
      <c r="I58" s="376"/>
    </row>
    <row r="59" spans="1:10" ht="21" customHeight="1">
      <c r="A59" s="33" t="s">
        <v>50</v>
      </c>
      <c r="B59" s="67" t="s">
        <v>1</v>
      </c>
      <c r="C59" s="115">
        <v>2615.4</v>
      </c>
      <c r="D59" s="115">
        <v>3244.37</v>
      </c>
      <c r="E59" s="179">
        <v>4466.4799999999996</v>
      </c>
      <c r="F59" s="138">
        <v>5956.74</v>
      </c>
      <c r="G59" s="323">
        <v>6823.6</v>
      </c>
      <c r="H59" s="323">
        <v>5819.34</v>
      </c>
      <c r="I59" s="324">
        <v>7374.03</v>
      </c>
    </row>
    <row r="60" spans="1:10" ht="14.1" customHeight="1">
      <c r="A60" s="249" t="s">
        <v>8</v>
      </c>
      <c r="B60" s="234"/>
      <c r="C60" s="7"/>
      <c r="D60" s="7"/>
      <c r="E60" s="179"/>
      <c r="F60" s="320"/>
      <c r="G60" s="371"/>
      <c r="H60" s="371"/>
      <c r="I60" s="376"/>
    </row>
    <row r="61" spans="1:10" s="128" customFormat="1" ht="21" customHeight="1">
      <c r="A61" s="33" t="s">
        <v>161</v>
      </c>
      <c r="B61" s="103" t="s">
        <v>1</v>
      </c>
      <c r="C61" s="115">
        <v>2640.13</v>
      </c>
      <c r="D61" s="115">
        <v>3140.26</v>
      </c>
      <c r="E61" s="179">
        <v>4167.5200000000004</v>
      </c>
      <c r="F61" s="323">
        <v>5712.48</v>
      </c>
      <c r="G61" s="323">
        <v>6322.34</v>
      </c>
      <c r="H61" s="323">
        <v>5643.8</v>
      </c>
      <c r="I61" s="324">
        <v>7129.5</v>
      </c>
      <c r="J61" s="272"/>
    </row>
    <row r="62" spans="1:10" ht="14.1" customHeight="1">
      <c r="A62" s="249" t="s">
        <v>78</v>
      </c>
      <c r="B62" s="225"/>
      <c r="C62" s="144"/>
      <c r="D62" s="144" t="s">
        <v>71</v>
      </c>
      <c r="E62" s="179"/>
      <c r="F62" s="371"/>
      <c r="G62" s="371"/>
      <c r="H62" s="371"/>
      <c r="I62" s="376"/>
    </row>
    <row r="63" spans="1:10" ht="21" customHeight="1">
      <c r="A63" s="33" t="s">
        <v>74</v>
      </c>
      <c r="B63" s="151" t="s">
        <v>1</v>
      </c>
      <c r="C63" s="115">
        <v>3364.6</v>
      </c>
      <c r="D63" s="115">
        <v>4008.42</v>
      </c>
      <c r="E63" s="179">
        <v>5436.19</v>
      </c>
      <c r="F63" s="323">
        <v>7139.08</v>
      </c>
      <c r="G63" s="323">
        <v>7907.14</v>
      </c>
      <c r="H63" s="323">
        <v>7013.42</v>
      </c>
      <c r="I63" s="324">
        <v>8412.43</v>
      </c>
    </row>
    <row r="64" spans="1:10" ht="14.1" customHeight="1">
      <c r="A64" s="251" t="s">
        <v>113</v>
      </c>
      <c r="B64" s="114"/>
      <c r="C64" s="7"/>
      <c r="D64" s="7"/>
      <c r="E64" s="179"/>
      <c r="F64" s="371"/>
      <c r="G64" s="371"/>
      <c r="H64" s="371"/>
      <c r="I64" s="376"/>
    </row>
    <row r="65" spans="1:9" ht="21" customHeight="1">
      <c r="A65" s="53" t="s">
        <v>157</v>
      </c>
      <c r="B65" s="152" t="s">
        <v>1</v>
      </c>
      <c r="C65" s="115">
        <v>4022.41</v>
      </c>
      <c r="D65" s="115">
        <v>4861.1000000000004</v>
      </c>
      <c r="E65" s="179">
        <v>6582</v>
      </c>
      <c r="F65" s="323">
        <v>8352.58</v>
      </c>
      <c r="G65" s="323">
        <v>9420.7800000000007</v>
      </c>
      <c r="H65" s="323">
        <v>9103.07</v>
      </c>
      <c r="I65" s="324">
        <v>9516.4</v>
      </c>
    </row>
    <row r="66" spans="1:9" ht="14.1" customHeight="1">
      <c r="A66" s="249" t="s">
        <v>114</v>
      </c>
      <c r="B66" s="152"/>
      <c r="C66" s="115"/>
      <c r="D66" s="115" t="s">
        <v>71</v>
      </c>
      <c r="E66" s="179"/>
      <c r="F66" s="371"/>
      <c r="G66" s="371"/>
      <c r="H66" s="371"/>
      <c r="I66" s="376"/>
    </row>
    <row r="67" spans="1:9" ht="21" customHeight="1">
      <c r="A67" s="33" t="s">
        <v>49</v>
      </c>
      <c r="B67" s="75" t="s">
        <v>1</v>
      </c>
      <c r="C67" s="115">
        <v>2596.66</v>
      </c>
      <c r="D67" s="115">
        <v>3242.15</v>
      </c>
      <c r="E67" s="179">
        <v>4448.45</v>
      </c>
      <c r="F67" s="323">
        <v>6030.63</v>
      </c>
      <c r="G67" s="323">
        <v>6831.26</v>
      </c>
      <c r="H67" s="323">
        <v>5984.24</v>
      </c>
      <c r="I67" s="324">
        <v>7333.7</v>
      </c>
    </row>
    <row r="68" spans="1:9" ht="14.1" customHeight="1">
      <c r="A68" s="249" t="s">
        <v>115</v>
      </c>
      <c r="B68" s="226"/>
      <c r="C68" s="139"/>
      <c r="D68" s="139"/>
      <c r="E68" s="179"/>
      <c r="F68" s="371"/>
      <c r="G68" s="371"/>
      <c r="H68" s="371"/>
      <c r="I68" s="376"/>
    </row>
    <row r="69" spans="1:9" ht="21" customHeight="1">
      <c r="A69" s="33" t="s">
        <v>162</v>
      </c>
      <c r="B69" s="72"/>
      <c r="C69" s="7"/>
      <c r="D69" s="7"/>
      <c r="E69" s="179"/>
      <c r="F69" s="371"/>
      <c r="G69" s="371"/>
      <c r="H69" s="371"/>
      <c r="I69" s="376"/>
    </row>
    <row r="70" spans="1:9" ht="15" customHeight="1">
      <c r="A70" s="33" t="s">
        <v>163</v>
      </c>
      <c r="B70" s="75" t="s">
        <v>1</v>
      </c>
      <c r="C70" s="115">
        <v>2629.1</v>
      </c>
      <c r="D70" s="115">
        <v>3120.57</v>
      </c>
      <c r="E70" s="179">
        <v>4284.3900000000003</v>
      </c>
      <c r="F70" s="323">
        <v>5784.33</v>
      </c>
      <c r="G70" s="323">
        <v>6572.98</v>
      </c>
      <c r="H70" s="323">
        <v>5542.89</v>
      </c>
      <c r="I70" s="324">
        <v>7557.88</v>
      </c>
    </row>
    <row r="71" spans="1:9" ht="14.1" customHeight="1">
      <c r="A71" s="249" t="s">
        <v>9</v>
      </c>
      <c r="B71" s="152"/>
      <c r="C71" s="115"/>
      <c r="D71" s="115" t="s">
        <v>71</v>
      </c>
      <c r="E71" s="179"/>
      <c r="F71" s="320"/>
      <c r="G71" s="371"/>
      <c r="H71" s="371"/>
      <c r="I71" s="376"/>
    </row>
    <row r="72" spans="1:9" ht="21" customHeight="1">
      <c r="A72" s="137" t="s">
        <v>48</v>
      </c>
      <c r="B72" s="153" t="s">
        <v>1</v>
      </c>
      <c r="C72" s="115">
        <v>2842.89</v>
      </c>
      <c r="D72" s="115">
        <v>3518.19</v>
      </c>
      <c r="E72" s="179">
        <v>4649.99</v>
      </c>
      <c r="F72" s="138">
        <v>6372.57</v>
      </c>
      <c r="G72" s="323">
        <v>7187.98</v>
      </c>
      <c r="H72" s="323">
        <v>6828.32</v>
      </c>
      <c r="I72" s="324">
        <v>7431.89</v>
      </c>
    </row>
    <row r="73" spans="1:9" ht="14.1" customHeight="1">
      <c r="A73" s="251" t="s">
        <v>10</v>
      </c>
      <c r="B73" s="75"/>
      <c r="C73" s="7"/>
      <c r="D73" s="7" t="s">
        <v>71</v>
      </c>
      <c r="E73" s="179"/>
      <c r="F73" s="320"/>
      <c r="G73" s="371"/>
      <c r="H73" s="371"/>
      <c r="I73" s="376"/>
    </row>
    <row r="74" spans="1:9" ht="21" customHeight="1">
      <c r="A74" s="137" t="s">
        <v>158</v>
      </c>
      <c r="B74" s="150" t="s">
        <v>1</v>
      </c>
      <c r="C74" s="115">
        <v>2629.74</v>
      </c>
      <c r="D74" s="115">
        <v>3275.36</v>
      </c>
      <c r="E74" s="179">
        <v>4334.96</v>
      </c>
      <c r="F74" s="138">
        <v>5887.97</v>
      </c>
      <c r="G74" s="323">
        <v>6484.41</v>
      </c>
      <c r="H74" s="323">
        <v>5726.98</v>
      </c>
      <c r="I74" s="324">
        <v>7370.92</v>
      </c>
    </row>
    <row r="75" spans="1:9" ht="14.1" customHeight="1">
      <c r="A75" s="251" t="s">
        <v>116</v>
      </c>
      <c r="B75" s="199"/>
      <c r="C75" s="144"/>
      <c r="D75" s="144"/>
      <c r="E75" s="179"/>
      <c r="F75" s="320"/>
      <c r="G75" s="371"/>
      <c r="H75" s="371"/>
      <c r="I75" s="376"/>
    </row>
    <row r="76" spans="1:9" ht="21" customHeight="1">
      <c r="A76" s="33" t="s">
        <v>42</v>
      </c>
      <c r="B76" s="75"/>
      <c r="C76" s="115"/>
      <c r="D76" s="115"/>
      <c r="E76" s="179"/>
      <c r="F76" s="320"/>
      <c r="G76" s="371"/>
      <c r="H76" s="371"/>
      <c r="I76" s="376"/>
    </row>
    <row r="77" spans="1:9" ht="14.25" customHeight="1">
      <c r="A77" s="209" t="s">
        <v>47</v>
      </c>
      <c r="B77" s="114" t="s">
        <v>1</v>
      </c>
      <c r="C77" s="115">
        <v>3484.46</v>
      </c>
      <c r="D77" s="115">
        <v>3979.27</v>
      </c>
      <c r="E77" s="179">
        <v>5591.15</v>
      </c>
      <c r="F77" s="138">
        <v>7470.76</v>
      </c>
      <c r="G77" s="323">
        <v>8100.83</v>
      </c>
      <c r="H77" s="323">
        <v>7423.01</v>
      </c>
      <c r="I77" s="324">
        <v>8560.32</v>
      </c>
    </row>
    <row r="78" spans="1:9" ht="14.1" customHeight="1">
      <c r="A78" s="249" t="s">
        <v>130</v>
      </c>
      <c r="B78" s="74"/>
      <c r="C78" s="139"/>
      <c r="D78" s="139"/>
      <c r="E78" s="179"/>
      <c r="F78" s="320"/>
      <c r="G78" s="371"/>
      <c r="H78" s="371"/>
      <c r="I78" s="376"/>
    </row>
    <row r="79" spans="1:9" ht="21" customHeight="1">
      <c r="A79" s="33" t="s">
        <v>41</v>
      </c>
      <c r="B79" s="67" t="s">
        <v>1</v>
      </c>
      <c r="C79" s="115">
        <v>2915.32</v>
      </c>
      <c r="D79" s="115">
        <v>3665.25</v>
      </c>
      <c r="E79" s="179">
        <v>4760.6499999999996</v>
      </c>
      <c r="F79" s="138">
        <v>6424.62</v>
      </c>
      <c r="G79" s="323">
        <v>7198.03</v>
      </c>
      <c r="H79" s="323">
        <v>6656.33</v>
      </c>
      <c r="I79" s="324">
        <v>7463.13</v>
      </c>
    </row>
    <row r="80" spans="1:9" ht="14.1" customHeight="1">
      <c r="A80" s="249" t="s">
        <v>118</v>
      </c>
      <c r="B80" s="234"/>
      <c r="C80" s="27"/>
      <c r="D80" s="8"/>
      <c r="E80" s="179"/>
      <c r="F80" s="320"/>
      <c r="G80" s="371"/>
      <c r="H80" s="371"/>
      <c r="I80" s="376"/>
    </row>
    <row r="81" spans="1:10" ht="18.95" customHeight="1">
      <c r="A81" s="33" t="s">
        <v>159</v>
      </c>
      <c r="B81" s="70" t="s">
        <v>1</v>
      </c>
      <c r="C81" s="115">
        <v>3102</v>
      </c>
      <c r="D81" s="115">
        <v>3785.41</v>
      </c>
      <c r="E81" s="179">
        <v>5030.03</v>
      </c>
      <c r="F81" s="138">
        <v>6763.81</v>
      </c>
      <c r="G81" s="323">
        <v>7527.86</v>
      </c>
      <c r="H81" s="323">
        <v>7060.83</v>
      </c>
      <c r="I81" s="324">
        <v>7799.61</v>
      </c>
    </row>
    <row r="82" spans="1:10" ht="14.1" customHeight="1">
      <c r="A82" s="249" t="s">
        <v>11</v>
      </c>
      <c r="B82" s="77"/>
      <c r="C82" s="8"/>
      <c r="D82" s="115"/>
      <c r="E82" s="115"/>
      <c r="F82" s="8"/>
      <c r="G82" s="8"/>
      <c r="H82" s="8"/>
      <c r="I82" s="27"/>
    </row>
    <row r="83" spans="1:10" ht="14.1" customHeight="1">
      <c r="A83" s="249"/>
      <c r="B83" s="77"/>
      <c r="C83" s="6"/>
      <c r="D83" s="76"/>
      <c r="E83" s="76"/>
      <c r="F83" s="6"/>
      <c r="G83" s="6"/>
      <c r="H83" s="6"/>
      <c r="I83" s="6"/>
    </row>
    <row r="84" spans="1:10" ht="16.7" customHeight="1">
      <c r="A84" s="132" t="s">
        <v>332</v>
      </c>
      <c r="B84" s="116"/>
      <c r="C84" s="117"/>
      <c r="D84" s="117"/>
      <c r="E84" s="117"/>
      <c r="F84" s="117"/>
      <c r="G84" s="117"/>
      <c r="H84" s="117"/>
      <c r="I84" s="126"/>
    </row>
    <row r="85" spans="1:10" ht="14.25" customHeight="1">
      <c r="A85" s="172" t="s">
        <v>178</v>
      </c>
      <c r="B85" s="122"/>
      <c r="C85" s="122"/>
      <c r="D85" s="122"/>
      <c r="E85" s="122"/>
      <c r="F85" s="122"/>
      <c r="G85" s="122"/>
      <c r="H85" s="122"/>
      <c r="I85" s="126"/>
    </row>
    <row r="86" spans="1:10" s="131" customFormat="1" ht="14.25" customHeight="1">
      <c r="A86" s="173" t="s">
        <v>181</v>
      </c>
      <c r="B86" s="129"/>
      <c r="C86" s="129"/>
      <c r="D86" s="129"/>
      <c r="E86" s="129"/>
      <c r="F86" s="129"/>
      <c r="G86" s="129"/>
      <c r="H86" s="129"/>
      <c r="I86" s="130"/>
      <c r="J86" s="273"/>
    </row>
    <row r="87" spans="1:10" s="125" customFormat="1" ht="18" customHeight="1">
      <c r="A87" s="260" t="s">
        <v>340</v>
      </c>
      <c r="B87" s="117"/>
      <c r="C87" s="117"/>
      <c r="D87" s="117"/>
      <c r="E87" s="117"/>
      <c r="F87" s="117"/>
      <c r="G87" s="117"/>
      <c r="H87" s="117"/>
      <c r="I87" s="126"/>
      <c r="J87" s="271"/>
    </row>
    <row r="88" spans="1:10" s="125" customFormat="1" ht="14.25" customHeight="1">
      <c r="A88" s="260" t="s">
        <v>268</v>
      </c>
      <c r="B88" s="117"/>
      <c r="C88" s="117"/>
      <c r="D88" s="117"/>
      <c r="E88" s="117"/>
      <c r="F88" s="117"/>
      <c r="G88" s="117"/>
      <c r="H88" s="117"/>
      <c r="I88" s="126"/>
      <c r="J88" s="271"/>
    </row>
    <row r="89" spans="1:10" ht="6.75" customHeight="1">
      <c r="A89" s="117"/>
      <c r="B89" s="117"/>
      <c r="C89" s="117"/>
      <c r="D89" s="117"/>
      <c r="E89" s="117"/>
      <c r="F89" s="117"/>
      <c r="G89" s="117"/>
      <c r="H89" s="117"/>
      <c r="I89" s="127"/>
    </row>
    <row r="90" spans="1:10" ht="20.25" customHeight="1">
      <c r="A90" s="1146" t="s">
        <v>241</v>
      </c>
      <c r="B90" s="1136"/>
      <c r="C90" s="355">
        <v>2010</v>
      </c>
      <c r="D90" s="134">
        <v>2015</v>
      </c>
      <c r="E90" s="134">
        <v>2020</v>
      </c>
      <c r="F90" s="134">
        <v>2023</v>
      </c>
      <c r="G90" s="1150">
        <v>2024</v>
      </c>
      <c r="H90" s="1136"/>
      <c r="I90" s="1136"/>
    </row>
    <row r="91" spans="1:10" ht="73.5" customHeight="1">
      <c r="A91" s="1147"/>
      <c r="B91" s="1148"/>
      <c r="C91" s="1130" t="s">
        <v>234</v>
      </c>
      <c r="D91" s="1120"/>
      <c r="E91" s="1120"/>
      <c r="F91" s="1120"/>
      <c r="G91" s="1151"/>
      <c r="H91" s="1153" t="s">
        <v>267</v>
      </c>
      <c r="I91" s="1154"/>
    </row>
    <row r="92" spans="1:10" ht="25.5" customHeight="1">
      <c r="A92" s="1147"/>
      <c r="B92" s="1148"/>
      <c r="C92" s="1128"/>
      <c r="D92" s="1122"/>
      <c r="E92" s="1122"/>
      <c r="F92" s="1122"/>
      <c r="G92" s="1152"/>
      <c r="H92" s="133" t="s">
        <v>279</v>
      </c>
      <c r="I92" s="134" t="s">
        <v>46</v>
      </c>
    </row>
    <row r="93" spans="1:10" ht="21" customHeight="1">
      <c r="A93" s="1149"/>
      <c r="B93" s="1137"/>
      <c r="C93" s="1155" t="s">
        <v>269</v>
      </c>
      <c r="D93" s="1156"/>
      <c r="E93" s="1156"/>
      <c r="F93" s="1156"/>
      <c r="G93" s="1156"/>
      <c r="H93" s="1156"/>
      <c r="I93" s="1156"/>
    </row>
    <row r="94" spans="1:10" ht="18.95" customHeight="1">
      <c r="A94" s="148" t="s">
        <v>18</v>
      </c>
      <c r="B94" s="154"/>
      <c r="C94" s="144"/>
      <c r="D94" s="145"/>
      <c r="E94" s="145"/>
      <c r="F94" s="145"/>
      <c r="G94" s="145"/>
      <c r="H94" s="145"/>
      <c r="I94" s="146"/>
    </row>
    <row r="95" spans="1:10" ht="12.95" customHeight="1">
      <c r="A95" s="245" t="s">
        <v>36</v>
      </c>
      <c r="B95" s="233"/>
      <c r="C95" s="144"/>
      <c r="D95" s="147"/>
      <c r="E95" s="147"/>
      <c r="F95" s="147"/>
      <c r="G95" s="147"/>
      <c r="H95" s="147"/>
      <c r="I95" s="181"/>
    </row>
    <row r="96" spans="1:10" ht="17.25" customHeight="1">
      <c r="A96" s="137" t="s">
        <v>315</v>
      </c>
      <c r="B96" s="150" t="s">
        <v>1</v>
      </c>
      <c r="C96" s="115">
        <v>2732.2</v>
      </c>
      <c r="D96" s="115">
        <v>3532.91</v>
      </c>
      <c r="E96" s="180">
        <v>4758.18</v>
      </c>
      <c r="F96" s="323">
        <v>6590.26</v>
      </c>
      <c r="G96" s="323">
        <v>7245.15</v>
      </c>
      <c r="H96" s="323">
        <v>6441.75</v>
      </c>
      <c r="I96" s="324">
        <v>7534.21</v>
      </c>
    </row>
    <row r="97" spans="1:10" s="123" customFormat="1" ht="15" customHeight="1">
      <c r="A97" s="251" t="s">
        <v>34</v>
      </c>
      <c r="B97" s="80"/>
      <c r="C97" s="215"/>
      <c r="D97" s="215"/>
      <c r="E97" s="50"/>
      <c r="F97" s="389"/>
      <c r="G97" s="389"/>
      <c r="H97" s="389"/>
      <c r="I97" s="366"/>
      <c r="J97" s="270"/>
    </row>
    <row r="98" spans="1:10" ht="21" customHeight="1">
      <c r="A98" s="137" t="s">
        <v>316</v>
      </c>
      <c r="B98" s="153" t="s">
        <v>1</v>
      </c>
      <c r="C98" s="115">
        <v>2860.39</v>
      </c>
      <c r="D98" s="115">
        <v>3709.53</v>
      </c>
      <c r="E98" s="180">
        <v>5098.3900000000003</v>
      </c>
      <c r="F98" s="323">
        <v>6782.92</v>
      </c>
      <c r="G98" s="323">
        <v>8355.24</v>
      </c>
      <c r="H98" s="323">
        <v>8882.26</v>
      </c>
      <c r="I98" s="324">
        <v>7906.74</v>
      </c>
    </row>
    <row r="99" spans="1:10" s="123" customFormat="1" ht="15" customHeight="1">
      <c r="A99" s="251" t="s">
        <v>12</v>
      </c>
      <c r="B99" s="70"/>
      <c r="C99" s="213"/>
      <c r="D99" s="215" t="s">
        <v>71</v>
      </c>
      <c r="E99" s="180"/>
      <c r="F99" s="371"/>
      <c r="G99" s="371"/>
      <c r="H99" s="371"/>
      <c r="I99" s="376"/>
      <c r="J99" s="270"/>
    </row>
    <row r="100" spans="1:10" ht="21" customHeight="1">
      <c r="A100" s="53" t="s">
        <v>172</v>
      </c>
      <c r="B100" s="78" t="s">
        <v>1</v>
      </c>
      <c r="C100" s="115">
        <v>1886.54</v>
      </c>
      <c r="D100" s="115">
        <v>2388.33</v>
      </c>
      <c r="E100" s="179">
        <v>3397.29</v>
      </c>
      <c r="F100" s="323">
        <v>4770.5</v>
      </c>
      <c r="G100" s="323">
        <v>5416.72</v>
      </c>
      <c r="H100" s="323">
        <v>4929.1099999999997</v>
      </c>
      <c r="I100" s="324">
        <v>5975.6</v>
      </c>
    </row>
    <row r="101" spans="1:10" s="123" customFormat="1" ht="15" customHeight="1">
      <c r="A101" s="249" t="s">
        <v>13</v>
      </c>
      <c r="B101" s="152"/>
      <c r="C101" s="215"/>
      <c r="D101" s="215" t="s">
        <v>71</v>
      </c>
      <c r="E101" s="179"/>
      <c r="F101" s="371"/>
      <c r="G101" s="371"/>
      <c r="H101" s="371"/>
      <c r="I101" s="376"/>
      <c r="J101" s="270"/>
    </row>
    <row r="102" spans="1:10" ht="21" customHeight="1">
      <c r="A102" s="53" t="s">
        <v>173</v>
      </c>
      <c r="B102" s="65" t="s">
        <v>1</v>
      </c>
      <c r="C102" s="115">
        <v>2148.61</v>
      </c>
      <c r="D102" s="115">
        <v>2875.68</v>
      </c>
      <c r="E102" s="179">
        <v>4004.78</v>
      </c>
      <c r="F102" s="323">
        <v>5822.9</v>
      </c>
      <c r="G102" s="323">
        <v>6616.42</v>
      </c>
      <c r="H102" s="323">
        <v>5862</v>
      </c>
      <c r="I102" s="324">
        <v>7384.4</v>
      </c>
    </row>
    <row r="103" spans="1:10" s="123" customFormat="1" ht="15" customHeight="1">
      <c r="A103" s="249" t="s">
        <v>14</v>
      </c>
      <c r="B103" s="152"/>
      <c r="C103" s="213"/>
      <c r="D103" s="215" t="s">
        <v>71</v>
      </c>
      <c r="E103" s="136"/>
      <c r="F103" s="369"/>
      <c r="G103" s="369"/>
      <c r="H103" s="369"/>
      <c r="I103" s="370"/>
      <c r="J103" s="270"/>
    </row>
    <row r="104" spans="1:10" ht="21" customHeight="1">
      <c r="A104" s="53" t="s">
        <v>174</v>
      </c>
      <c r="B104" s="74" t="s">
        <v>1</v>
      </c>
      <c r="C104" s="115">
        <v>3141.77</v>
      </c>
      <c r="D104" s="115">
        <v>4090</v>
      </c>
      <c r="E104" s="179">
        <v>5110.9399999999996</v>
      </c>
      <c r="F104" s="323">
        <v>6876.7</v>
      </c>
      <c r="G104" s="323">
        <v>7676.59</v>
      </c>
      <c r="H104" s="323">
        <v>6888.23</v>
      </c>
      <c r="I104" s="324">
        <v>9300.08</v>
      </c>
    </row>
    <row r="105" spans="1:10" s="123" customFormat="1" ht="15" customHeight="1">
      <c r="A105" s="202" t="s">
        <v>33</v>
      </c>
      <c r="B105" s="227"/>
      <c r="C105" s="213"/>
      <c r="D105" s="215"/>
      <c r="E105" s="136"/>
      <c r="F105" s="369"/>
      <c r="G105" s="369"/>
      <c r="H105" s="369"/>
      <c r="I105" s="370"/>
      <c r="J105" s="270"/>
    </row>
    <row r="106" spans="1:10" ht="21" customHeight="1">
      <c r="A106" s="51" t="s">
        <v>299</v>
      </c>
      <c r="B106" s="64"/>
      <c r="C106" s="8"/>
      <c r="D106" s="115"/>
      <c r="E106" s="145"/>
      <c r="F106" s="323"/>
      <c r="G106" s="323"/>
      <c r="H106" s="323"/>
      <c r="I106" s="324"/>
    </row>
    <row r="107" spans="1:10" s="123" customFormat="1" ht="15" customHeight="1">
      <c r="A107" s="214" t="s">
        <v>317</v>
      </c>
      <c r="B107" s="79" t="s">
        <v>1</v>
      </c>
      <c r="C107" s="267">
        <v>4195.37</v>
      </c>
      <c r="D107" s="267">
        <v>4854.82</v>
      </c>
      <c r="E107" s="178">
        <v>6097.09</v>
      </c>
      <c r="F107" s="390">
        <v>8362.2099999999991</v>
      </c>
      <c r="G107" s="390">
        <v>9494.68</v>
      </c>
      <c r="H107" s="390">
        <v>8741.68</v>
      </c>
      <c r="I107" s="391">
        <v>9960.33</v>
      </c>
      <c r="J107" s="270"/>
    </row>
    <row r="108" spans="1:10" s="123" customFormat="1" ht="15" customHeight="1">
      <c r="A108" s="247" t="s">
        <v>45</v>
      </c>
      <c r="B108" s="228"/>
      <c r="C108" s="215"/>
      <c r="D108" s="215" t="s">
        <v>71</v>
      </c>
      <c r="E108" s="179"/>
      <c r="F108" s="371"/>
      <c r="G108" s="371"/>
      <c r="H108" s="371"/>
      <c r="I108" s="376"/>
      <c r="J108" s="270"/>
    </row>
    <row r="109" spans="1:10" ht="18.75" customHeight="1">
      <c r="A109" s="137" t="s">
        <v>320</v>
      </c>
      <c r="B109" s="155" t="s">
        <v>1</v>
      </c>
      <c r="C109" s="115">
        <v>4197.8</v>
      </c>
      <c r="D109" s="115">
        <v>4647.34</v>
      </c>
      <c r="E109" s="179">
        <v>5665.07</v>
      </c>
      <c r="F109" s="323">
        <v>7479.52</v>
      </c>
      <c r="G109" s="323">
        <v>8475.4699999999993</v>
      </c>
      <c r="H109" s="323">
        <v>7997.55</v>
      </c>
      <c r="I109" s="324">
        <v>8638.77</v>
      </c>
    </row>
    <row r="110" spans="1:10" s="123" customFormat="1" ht="15" customHeight="1">
      <c r="A110" s="246" t="s">
        <v>44</v>
      </c>
      <c r="B110" s="200"/>
      <c r="C110" s="215"/>
      <c r="D110" s="215" t="s">
        <v>71</v>
      </c>
      <c r="E110" s="179"/>
      <c r="F110" s="371"/>
      <c r="G110" s="371"/>
      <c r="H110" s="371"/>
      <c r="I110" s="376"/>
      <c r="J110" s="270"/>
    </row>
    <row r="111" spans="1:10" ht="18.75" customHeight="1">
      <c r="A111" s="137" t="s">
        <v>319</v>
      </c>
      <c r="B111" s="155" t="s">
        <v>1</v>
      </c>
      <c r="C111" s="115">
        <v>4191.75</v>
      </c>
      <c r="D111" s="115">
        <v>5137.24</v>
      </c>
      <c r="E111" s="179">
        <v>6610.74</v>
      </c>
      <c r="F111" s="323">
        <v>9216.2800000000007</v>
      </c>
      <c r="G111" s="323">
        <v>10437.959999999999</v>
      </c>
      <c r="H111" s="323">
        <v>9092.43</v>
      </c>
      <c r="I111" s="324">
        <v>11783.7</v>
      </c>
    </row>
    <row r="112" spans="1:10" s="123" customFormat="1" ht="15" customHeight="1">
      <c r="A112" s="246" t="s">
        <v>43</v>
      </c>
      <c r="B112" s="200"/>
      <c r="C112" s="213"/>
      <c r="D112" s="215"/>
      <c r="E112" s="136"/>
      <c r="F112" s="369"/>
      <c r="G112" s="369"/>
      <c r="H112" s="369"/>
      <c r="I112" s="370"/>
      <c r="J112" s="270"/>
    </row>
    <row r="113" spans="1:11" ht="21" customHeight="1">
      <c r="A113" s="51" t="s">
        <v>32</v>
      </c>
      <c r="B113" s="64" t="s">
        <v>1</v>
      </c>
      <c r="C113" s="8"/>
      <c r="D113" s="115"/>
      <c r="E113" s="145"/>
      <c r="F113" s="323"/>
      <c r="G113" s="323"/>
      <c r="H113" s="323"/>
      <c r="I113" s="324"/>
    </row>
    <row r="114" spans="1:11" s="123" customFormat="1" ht="14.45" customHeight="1">
      <c r="A114" s="209" t="s">
        <v>160</v>
      </c>
      <c r="B114" s="80" t="s">
        <v>1</v>
      </c>
      <c r="C114" s="267">
        <v>3009.11</v>
      </c>
      <c r="D114" s="267">
        <v>3588.46</v>
      </c>
      <c r="E114" s="178">
        <v>4580.5200000000004</v>
      </c>
      <c r="F114" s="392">
        <v>6065.41</v>
      </c>
      <c r="G114" s="392">
        <v>6909.19</v>
      </c>
      <c r="H114" s="392">
        <v>6400.42</v>
      </c>
      <c r="I114" s="393">
        <v>7189.32</v>
      </c>
      <c r="J114" s="270"/>
    </row>
    <row r="115" spans="1:11" ht="15" customHeight="1">
      <c r="A115" s="252" t="s">
        <v>16</v>
      </c>
      <c r="B115" s="253"/>
      <c r="C115" s="115"/>
      <c r="D115" s="115"/>
      <c r="E115" s="136"/>
      <c r="F115" s="369"/>
      <c r="G115" s="369"/>
      <c r="H115" s="369"/>
      <c r="I115" s="370"/>
    </row>
    <row r="116" spans="1:11" s="123" customFormat="1" ht="15" customHeight="1">
      <c r="A116" s="245" t="s">
        <v>20</v>
      </c>
      <c r="B116" s="201"/>
      <c r="C116" s="215"/>
      <c r="D116" s="215"/>
      <c r="E116" s="136"/>
      <c r="F116" s="369"/>
      <c r="G116" s="369"/>
      <c r="H116" s="369"/>
      <c r="I116" s="370"/>
      <c r="J116" s="270"/>
      <c r="K116" s="270"/>
    </row>
    <row r="117" spans="1:11" ht="18" customHeight="1">
      <c r="A117" s="137" t="s">
        <v>238</v>
      </c>
      <c r="B117" s="153" t="s">
        <v>1</v>
      </c>
      <c r="C117" s="115">
        <v>3203.03</v>
      </c>
      <c r="D117" s="115">
        <v>3833.81</v>
      </c>
      <c r="E117" s="179">
        <v>4747.2299999999996</v>
      </c>
      <c r="F117" s="389">
        <v>6162.06</v>
      </c>
      <c r="G117" s="1031" t="s">
        <v>324</v>
      </c>
      <c r="H117" s="389">
        <v>6684.22</v>
      </c>
      <c r="I117" s="1032" t="s">
        <v>324</v>
      </c>
      <c r="K117" s="269"/>
    </row>
    <row r="118" spans="1:11" s="123" customFormat="1" ht="15" customHeight="1">
      <c r="A118" s="246" t="s">
        <v>236</v>
      </c>
      <c r="B118" s="200"/>
      <c r="C118" s="215"/>
      <c r="D118" s="215" t="s">
        <v>71</v>
      </c>
      <c r="E118" s="179"/>
      <c r="F118" s="371"/>
      <c r="G118" s="323"/>
      <c r="H118" s="371"/>
      <c r="I118" s="324"/>
      <c r="J118" s="270"/>
      <c r="K118" s="270"/>
    </row>
    <row r="119" spans="1:11" ht="18" customHeight="1">
      <c r="A119" s="137" t="s">
        <v>239</v>
      </c>
      <c r="B119" s="153" t="s">
        <v>1</v>
      </c>
      <c r="C119" s="115">
        <v>2749.13</v>
      </c>
      <c r="D119" s="115">
        <v>3208.68</v>
      </c>
      <c r="E119" s="179">
        <v>4336.1400000000003</v>
      </c>
      <c r="F119" s="389">
        <v>5926.67</v>
      </c>
      <c r="G119" s="1031" t="s">
        <v>324</v>
      </c>
      <c r="H119" s="389">
        <v>6222.59</v>
      </c>
      <c r="I119" s="1032" t="s">
        <v>324</v>
      </c>
      <c r="K119" s="269"/>
    </row>
    <row r="120" spans="1:11" s="123" customFormat="1" ht="15" customHeight="1">
      <c r="A120" s="246" t="s">
        <v>52</v>
      </c>
      <c r="B120" s="200"/>
      <c r="C120" s="213"/>
      <c r="D120" s="215"/>
      <c r="E120" s="136"/>
      <c r="F120" s="369"/>
      <c r="G120" s="369"/>
      <c r="H120" s="369"/>
      <c r="I120" s="370"/>
      <c r="J120" s="270"/>
      <c r="K120" s="270"/>
    </row>
    <row r="121" spans="1:11" ht="16.5" customHeight="1">
      <c r="A121" s="33" t="s">
        <v>270</v>
      </c>
      <c r="B121" s="101"/>
      <c r="C121" s="8"/>
      <c r="D121" s="115"/>
      <c r="E121" s="136"/>
      <c r="F121" s="369"/>
      <c r="G121" s="369"/>
      <c r="H121" s="369"/>
      <c r="I121" s="370"/>
    </row>
    <row r="122" spans="1:11" ht="21" customHeight="1">
      <c r="A122" s="58" t="s">
        <v>175</v>
      </c>
      <c r="B122" s="59" t="s">
        <v>1</v>
      </c>
      <c r="C122" s="115">
        <v>3250.55</v>
      </c>
      <c r="D122" s="115">
        <v>3830.59</v>
      </c>
      <c r="E122" s="179">
        <v>4710.34</v>
      </c>
      <c r="F122" s="389">
        <v>6045.41</v>
      </c>
      <c r="G122" s="389">
        <v>6922.16</v>
      </c>
      <c r="H122" s="389">
        <v>6664.98</v>
      </c>
      <c r="I122" s="366">
        <v>7095.78</v>
      </c>
    </row>
    <row r="123" spans="1:11" s="123" customFormat="1" ht="15" customHeight="1">
      <c r="A123" s="255" t="s">
        <v>17</v>
      </c>
      <c r="B123" s="190"/>
      <c r="C123" s="215"/>
      <c r="D123" s="215" t="s">
        <v>71</v>
      </c>
      <c r="E123" s="179"/>
      <c r="F123" s="371"/>
      <c r="G123" s="371"/>
      <c r="H123" s="371"/>
      <c r="I123" s="376"/>
      <c r="J123" s="270"/>
    </row>
    <row r="124" spans="1:11" ht="18.600000000000001" customHeight="1">
      <c r="A124" s="58" t="s">
        <v>176</v>
      </c>
      <c r="B124" s="156" t="s">
        <v>1</v>
      </c>
      <c r="C124" s="115">
        <v>2835.35</v>
      </c>
      <c r="D124" s="115">
        <v>3272.99</v>
      </c>
      <c r="E124" s="179">
        <v>4351.51</v>
      </c>
      <c r="F124" s="389">
        <v>5896.89</v>
      </c>
      <c r="G124" s="389">
        <v>6708.44</v>
      </c>
      <c r="H124" s="389">
        <v>6148.18</v>
      </c>
      <c r="I124" s="366">
        <v>7048.18</v>
      </c>
    </row>
    <row r="125" spans="1:11" s="123" customFormat="1" ht="15" customHeight="1">
      <c r="A125" s="256" t="s">
        <v>39</v>
      </c>
      <c r="B125" s="190"/>
      <c r="C125" s="219"/>
      <c r="D125" s="220"/>
      <c r="E125" s="220"/>
      <c r="F125" s="218"/>
      <c r="G125" s="221"/>
      <c r="H125" s="221"/>
      <c r="I125" s="222"/>
      <c r="J125" s="270"/>
    </row>
    <row r="126" spans="1:11" s="123" customFormat="1" ht="11.25" customHeight="1">
      <c r="A126" s="255" t="s">
        <v>38</v>
      </c>
      <c r="B126" s="190"/>
      <c r="C126" s="218"/>
      <c r="D126" s="218"/>
      <c r="E126" s="218"/>
      <c r="F126" s="218"/>
      <c r="G126" s="218"/>
      <c r="H126" s="218"/>
      <c r="I126" s="219"/>
      <c r="J126" s="270"/>
    </row>
  </sheetData>
  <mergeCells count="15">
    <mergeCell ref="A90:B93"/>
    <mergeCell ref="G90:I90"/>
    <mergeCell ref="C91:G92"/>
    <mergeCell ref="H91:I91"/>
    <mergeCell ref="C93:I93"/>
    <mergeCell ref="A9:B12"/>
    <mergeCell ref="G9:I9"/>
    <mergeCell ref="C10:G11"/>
    <mergeCell ref="H10:I10"/>
    <mergeCell ref="C12:I12"/>
    <mergeCell ref="A49:B52"/>
    <mergeCell ref="G49:I49"/>
    <mergeCell ref="C50:G51"/>
    <mergeCell ref="H50:I50"/>
    <mergeCell ref="C52:I52"/>
  </mergeCells>
  <hyperlinks>
    <hyperlink ref="A6" location="'Spis treści List of tables'!A1" display="Powrót do spisu tablic" xr:uid="{00000000-0004-0000-0600-000000000000}"/>
    <hyperlink ref="A7" location="'Spis treści List of tables'!A1" display="Return to list of tables" xr:uid="{00000000-0004-0000-0600-000001000000}"/>
  </hyperlinks>
  <pageMargins left="0.59055118110236227" right="0.59055118110236227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"/>
  <sheetViews>
    <sheetView workbookViewId="0">
      <selection activeCell="D3" sqref="D3"/>
    </sheetView>
  </sheetViews>
  <sheetFormatPr defaultColWidth="9" defaultRowHeight="12.75"/>
  <cols>
    <col min="1" max="1" width="30.625" style="3" customWidth="1"/>
    <col min="2" max="2" width="1" style="3" customWidth="1"/>
    <col min="3" max="7" width="10.125" style="3" customWidth="1"/>
    <col min="8" max="16384" width="9" style="3"/>
  </cols>
  <sheetData>
    <row r="1" spans="1:12" ht="18" customHeight="1">
      <c r="A1" s="230" t="s">
        <v>333</v>
      </c>
      <c r="B1" s="30"/>
      <c r="C1" s="29"/>
      <c r="D1" s="29"/>
      <c r="E1" s="29"/>
      <c r="F1" s="2"/>
      <c r="G1" s="2"/>
    </row>
    <row r="2" spans="1:12" ht="18.75" customHeight="1">
      <c r="A2" s="231" t="s">
        <v>177</v>
      </c>
      <c r="B2" s="2"/>
      <c r="C2" s="2"/>
      <c r="D2" s="2"/>
      <c r="E2" s="2"/>
      <c r="F2" s="2"/>
      <c r="G2" s="2"/>
    </row>
    <row r="3" spans="1:12" s="295" customFormat="1" ht="12.75" customHeight="1">
      <c r="A3" s="296" t="s">
        <v>282</v>
      </c>
      <c r="B3" s="291"/>
      <c r="C3" s="292"/>
      <c r="D3" s="292"/>
      <c r="E3" s="292"/>
      <c r="F3" s="292"/>
      <c r="G3" s="293"/>
      <c r="H3" s="294"/>
      <c r="I3" s="294"/>
      <c r="J3" s="294"/>
      <c r="K3" s="294"/>
      <c r="L3" s="294"/>
    </row>
    <row r="4" spans="1:12" s="295" customFormat="1" ht="12.75" customHeight="1">
      <c r="A4" s="296" t="s">
        <v>283</v>
      </c>
      <c r="B4" s="291"/>
      <c r="C4" s="292"/>
      <c r="D4" s="292"/>
      <c r="E4" s="292"/>
      <c r="F4" s="292"/>
      <c r="G4" s="293"/>
      <c r="H4" s="294"/>
      <c r="I4" s="294"/>
      <c r="J4" s="294"/>
      <c r="K4" s="294"/>
      <c r="L4" s="294"/>
    </row>
    <row r="5" spans="1:12" ht="6.75" customHeight="1">
      <c r="C5" s="2"/>
      <c r="D5" s="2"/>
      <c r="E5" s="2"/>
      <c r="F5" s="2"/>
      <c r="G5" s="2"/>
    </row>
    <row r="6" spans="1:12" ht="21.75" customHeight="1">
      <c r="A6" s="1120" t="s">
        <v>271</v>
      </c>
      <c r="B6" s="1136"/>
      <c r="C6" s="353">
        <v>2010</v>
      </c>
      <c r="D6" s="356">
        <v>2015</v>
      </c>
      <c r="E6" s="356">
        <v>2020</v>
      </c>
      <c r="F6" s="356">
        <v>2023</v>
      </c>
      <c r="G6" s="356">
        <v>2024</v>
      </c>
    </row>
    <row r="7" spans="1:12" ht="21" customHeight="1">
      <c r="A7" s="1137"/>
      <c r="B7" s="1137"/>
      <c r="C7" s="1126" t="s">
        <v>289</v>
      </c>
      <c r="D7" s="1127"/>
      <c r="E7" s="1127"/>
      <c r="F7" s="1127"/>
      <c r="G7" s="1127"/>
    </row>
    <row r="8" spans="1:12" ht="22.5" customHeight="1">
      <c r="A8" s="167" t="s">
        <v>170</v>
      </c>
      <c r="B8" s="193" t="s">
        <v>1</v>
      </c>
      <c r="C8" s="135">
        <v>3257.75</v>
      </c>
      <c r="D8" s="49">
        <v>3983.49</v>
      </c>
      <c r="E8" s="52">
        <v>5249.16</v>
      </c>
      <c r="F8" s="317">
        <v>7161.47</v>
      </c>
      <c r="G8" s="317">
        <v>7958.62</v>
      </c>
    </row>
    <row r="9" spans="1:12" ht="17.25" customHeight="1">
      <c r="A9" s="1041" t="s">
        <v>70</v>
      </c>
      <c r="B9" s="22"/>
      <c r="C9" s="115"/>
      <c r="D9" s="76"/>
      <c r="E9" s="50"/>
      <c r="F9" s="313"/>
      <c r="G9" s="313"/>
    </row>
    <row r="10" spans="1:12" ht="21" customHeight="1">
      <c r="A10" s="168" t="s">
        <v>69</v>
      </c>
      <c r="B10" s="194" t="s">
        <v>1</v>
      </c>
      <c r="C10" s="115">
        <v>3620.47</v>
      </c>
      <c r="D10" s="76">
        <v>4414.1000000000004</v>
      </c>
      <c r="E10" s="50">
        <v>5930.38</v>
      </c>
      <c r="F10" s="313">
        <v>8179.33</v>
      </c>
      <c r="G10" s="313">
        <v>9053.2800000000007</v>
      </c>
    </row>
    <row r="11" spans="1:12" ht="21" customHeight="1">
      <c r="A11" s="168" t="s">
        <v>68</v>
      </c>
      <c r="B11" s="194" t="s">
        <v>1</v>
      </c>
      <c r="C11" s="115">
        <v>2750.35</v>
      </c>
      <c r="D11" s="76">
        <v>3392.81</v>
      </c>
      <c r="E11" s="50">
        <v>4579.6000000000004</v>
      </c>
      <c r="F11" s="313">
        <v>6249.26</v>
      </c>
      <c r="G11" s="313">
        <v>7047.27</v>
      </c>
    </row>
    <row r="12" spans="1:12" ht="21" customHeight="1">
      <c r="A12" s="168" t="s">
        <v>67</v>
      </c>
      <c r="B12" s="194" t="s">
        <v>1</v>
      </c>
      <c r="C12" s="115">
        <v>3068.17</v>
      </c>
      <c r="D12" s="76">
        <v>3760.83</v>
      </c>
      <c r="E12" s="50">
        <v>4884.96</v>
      </c>
      <c r="F12" s="313">
        <v>6760.01</v>
      </c>
      <c r="G12" s="313">
        <v>7514.2</v>
      </c>
    </row>
    <row r="13" spans="1:12" ht="21" customHeight="1">
      <c r="A13" s="168" t="s">
        <v>66</v>
      </c>
      <c r="B13" s="194" t="s">
        <v>1</v>
      </c>
      <c r="C13" s="115">
        <v>2798.41</v>
      </c>
      <c r="D13" s="76">
        <v>3509.62</v>
      </c>
      <c r="E13" s="50">
        <v>4813.05</v>
      </c>
      <c r="F13" s="313">
        <v>6641.4</v>
      </c>
      <c r="G13" s="313">
        <v>7397.38</v>
      </c>
    </row>
    <row r="14" spans="1:12" ht="21" customHeight="1">
      <c r="A14" s="168" t="s">
        <v>65</v>
      </c>
      <c r="B14" s="194" t="s">
        <v>1</v>
      </c>
      <c r="C14" s="115">
        <v>2949.08</v>
      </c>
      <c r="D14" s="76">
        <v>3742.27</v>
      </c>
      <c r="E14" s="50">
        <v>5027.87</v>
      </c>
      <c r="F14" s="313">
        <v>6764.16</v>
      </c>
      <c r="G14" s="313">
        <v>7605.07</v>
      </c>
    </row>
    <row r="15" spans="1:12" ht="21" customHeight="1">
      <c r="A15" s="168" t="s">
        <v>64</v>
      </c>
      <c r="B15" s="194" t="s">
        <v>1</v>
      </c>
      <c r="C15" s="115">
        <v>3037.03</v>
      </c>
      <c r="D15" s="76">
        <v>3748.12</v>
      </c>
      <c r="E15" s="50">
        <v>5153.34</v>
      </c>
      <c r="F15" s="313">
        <v>6969.61</v>
      </c>
      <c r="G15" s="313">
        <v>7727.45</v>
      </c>
    </row>
    <row r="16" spans="1:12" ht="21" customHeight="1">
      <c r="A16" s="168" t="s">
        <v>63</v>
      </c>
      <c r="B16" s="194" t="s">
        <v>1</v>
      </c>
      <c r="C16" s="115">
        <v>3706.08</v>
      </c>
      <c r="D16" s="76">
        <v>4505.21</v>
      </c>
      <c r="E16" s="50">
        <v>5768.52</v>
      </c>
      <c r="F16" s="313">
        <v>7805.19</v>
      </c>
      <c r="G16" s="313">
        <v>8732.24</v>
      </c>
    </row>
    <row r="17" spans="1:7" ht="21" customHeight="1">
      <c r="A17" s="168" t="s">
        <v>62</v>
      </c>
      <c r="B17" s="194" t="s">
        <v>1</v>
      </c>
      <c r="C17" s="115">
        <v>3041.07</v>
      </c>
      <c r="D17" s="76">
        <v>3679.97</v>
      </c>
      <c r="E17" s="50">
        <v>5005.13</v>
      </c>
      <c r="F17" s="313">
        <v>6769.22</v>
      </c>
      <c r="G17" s="313">
        <v>7532.02</v>
      </c>
    </row>
    <row r="18" spans="1:7" ht="21" customHeight="1">
      <c r="A18" s="168" t="s">
        <v>61</v>
      </c>
      <c r="B18" s="194" t="s">
        <v>1</v>
      </c>
      <c r="C18" s="115">
        <v>2742.92</v>
      </c>
      <c r="D18" s="76">
        <v>3402.27</v>
      </c>
      <c r="E18" s="50">
        <v>4534.6000000000004</v>
      </c>
      <c r="F18" s="313">
        <v>6239.36</v>
      </c>
      <c r="G18" s="313">
        <v>7082.67</v>
      </c>
    </row>
    <row r="19" spans="1:7" ht="21" customHeight="1">
      <c r="A19" s="168" t="s">
        <v>60</v>
      </c>
      <c r="B19" s="194" t="s">
        <v>1</v>
      </c>
      <c r="C19" s="115">
        <v>2654.37</v>
      </c>
      <c r="D19" s="76">
        <v>3344.37</v>
      </c>
      <c r="E19" s="50">
        <v>4668.42</v>
      </c>
      <c r="F19" s="313">
        <v>6281.8</v>
      </c>
      <c r="G19" s="313">
        <v>7058.03</v>
      </c>
    </row>
    <row r="20" spans="1:7" ht="21" customHeight="1">
      <c r="A20" s="168" t="s">
        <v>59</v>
      </c>
      <c r="B20" s="194" t="s">
        <v>1</v>
      </c>
      <c r="C20" s="115">
        <v>3181.39</v>
      </c>
      <c r="D20" s="76">
        <v>3888.19</v>
      </c>
      <c r="E20" s="50">
        <v>5231.3500000000004</v>
      </c>
      <c r="F20" s="313">
        <v>7129.08</v>
      </c>
      <c r="G20" s="313">
        <v>7926.98</v>
      </c>
    </row>
    <row r="21" spans="1:7" ht="21" customHeight="1">
      <c r="A21" s="168" t="s">
        <v>58</v>
      </c>
      <c r="B21" s="194" t="s">
        <v>1</v>
      </c>
      <c r="C21" s="115">
        <v>3910.15</v>
      </c>
      <c r="D21" s="76">
        <v>4648.07</v>
      </c>
      <c r="E21" s="50">
        <v>5772.76</v>
      </c>
      <c r="F21" s="313">
        <v>8099.8</v>
      </c>
      <c r="G21" s="313">
        <v>8740.93</v>
      </c>
    </row>
    <row r="22" spans="1:7" ht="21" customHeight="1">
      <c r="A22" s="168" t="s">
        <v>57</v>
      </c>
      <c r="B22" s="194" t="s">
        <v>1</v>
      </c>
      <c r="C22" s="115">
        <v>2813.8</v>
      </c>
      <c r="D22" s="76">
        <v>3468.98</v>
      </c>
      <c r="E22" s="50">
        <v>4648.33</v>
      </c>
      <c r="F22" s="313">
        <v>6386.67</v>
      </c>
      <c r="G22" s="313">
        <v>7255.72</v>
      </c>
    </row>
    <row r="23" spans="1:7" ht="21" customHeight="1">
      <c r="A23" s="168" t="s">
        <v>56</v>
      </c>
      <c r="B23" s="194" t="s">
        <v>1</v>
      </c>
      <c r="C23" s="115">
        <v>2587.5</v>
      </c>
      <c r="D23" s="76">
        <v>3231.63</v>
      </c>
      <c r="E23" s="50">
        <v>4411.37</v>
      </c>
      <c r="F23" s="313">
        <v>6026.39</v>
      </c>
      <c r="G23" s="313">
        <v>6804.13</v>
      </c>
    </row>
    <row r="24" spans="1:7" ht="21" customHeight="1">
      <c r="A24" s="168" t="s">
        <v>55</v>
      </c>
      <c r="B24" s="194" t="s">
        <v>1</v>
      </c>
      <c r="C24" s="115">
        <v>3029.26</v>
      </c>
      <c r="D24" s="76">
        <v>3722.24</v>
      </c>
      <c r="E24" s="50">
        <v>5008.1400000000003</v>
      </c>
      <c r="F24" s="313">
        <v>6625.44</v>
      </c>
      <c r="G24" s="313">
        <v>7410.02</v>
      </c>
    </row>
    <row r="25" spans="1:7" ht="21" customHeight="1">
      <c r="A25" s="168" t="s">
        <v>54</v>
      </c>
      <c r="B25" s="194" t="s">
        <v>1</v>
      </c>
      <c r="C25" s="115">
        <v>2802.71</v>
      </c>
      <c r="D25" s="76">
        <v>3507.67</v>
      </c>
      <c r="E25" s="50">
        <v>4877.4399999999996</v>
      </c>
      <c r="F25" s="313">
        <v>6532.93</v>
      </c>
      <c r="G25" s="313">
        <v>7261.14</v>
      </c>
    </row>
    <row r="26" spans="1:7">
      <c r="A26" s="174"/>
    </row>
  </sheetData>
  <mergeCells count="2">
    <mergeCell ref="A6:B7"/>
    <mergeCell ref="C7:G7"/>
  </mergeCells>
  <hyperlinks>
    <hyperlink ref="A3" location="'Spis treści List of tables'!A1" display="Powrót do spisu tablic" xr:uid="{00000000-0004-0000-0700-000000000000}"/>
    <hyperlink ref="A4" location="'Spis treści List of tables'!A1" display="Return to list of tables" xr:uid="{00000000-0004-0000-0700-000001000000}"/>
  </hyperlinks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DF5FB-343F-4657-B7CD-B847013838DE}">
  <dimension ref="A1:Q590"/>
  <sheetViews>
    <sheetView zoomScaleNormal="100" workbookViewId="0">
      <selection activeCell="C5" sqref="C5"/>
    </sheetView>
  </sheetViews>
  <sheetFormatPr defaultColWidth="9" defaultRowHeight="14.25"/>
  <cols>
    <col min="1" max="1" width="40.5" style="511" customWidth="1"/>
    <col min="2" max="2" width="1.125" style="512" customWidth="1"/>
    <col min="3" max="5" width="7.875" style="483" customWidth="1"/>
    <col min="6" max="7" width="7.875" style="484" customWidth="1"/>
    <col min="8" max="8" width="7.875" style="485" customWidth="1"/>
    <col min="9" max="9" width="9" style="198"/>
    <col min="10" max="16384" width="9" style="3"/>
  </cols>
  <sheetData>
    <row r="1" spans="1:12">
      <c r="A1" s="411" t="s">
        <v>357</v>
      </c>
      <c r="B1" s="412"/>
      <c r="C1" s="413"/>
      <c r="D1" s="413"/>
      <c r="E1" s="413"/>
      <c r="F1" s="414"/>
      <c r="G1" s="414"/>
      <c r="H1" s="414"/>
    </row>
    <row r="2" spans="1:12" ht="12.75" customHeight="1">
      <c r="A2" s="415" t="s">
        <v>828</v>
      </c>
      <c r="B2" s="416"/>
      <c r="C2" s="417"/>
      <c r="D2" s="417"/>
      <c r="E2" s="417"/>
      <c r="F2" s="418"/>
      <c r="G2" s="418"/>
      <c r="H2" s="418"/>
    </row>
    <row r="3" spans="1:12" s="424" customFormat="1" ht="15" customHeight="1">
      <c r="A3" s="419" t="s">
        <v>833</v>
      </c>
      <c r="B3" s="420"/>
      <c r="C3" s="421"/>
      <c r="D3" s="421"/>
      <c r="E3" s="421"/>
      <c r="F3" s="422"/>
      <c r="G3" s="422"/>
      <c r="H3" s="422"/>
      <c r="I3" s="423"/>
    </row>
    <row r="4" spans="1:12" s="424" customFormat="1" ht="12.75" customHeight="1">
      <c r="A4" s="419" t="s">
        <v>835</v>
      </c>
      <c r="B4" s="420"/>
      <c r="C4" s="421"/>
      <c r="D4" s="421"/>
      <c r="E4" s="421"/>
      <c r="F4" s="422"/>
      <c r="G4" s="422"/>
      <c r="H4" s="422"/>
      <c r="I4" s="423"/>
    </row>
    <row r="5" spans="1:12" s="295" customFormat="1" ht="10.35" customHeight="1">
      <c r="A5" s="296" t="s">
        <v>282</v>
      </c>
      <c r="B5" s="291"/>
      <c r="C5" s="292"/>
      <c r="D5" s="292"/>
      <c r="E5" s="292"/>
      <c r="F5" s="292"/>
      <c r="G5" s="293"/>
      <c r="H5" s="294"/>
      <c r="I5" s="330"/>
      <c r="J5" s="294"/>
      <c r="K5" s="294"/>
      <c r="L5" s="294"/>
    </row>
    <row r="6" spans="1:12" s="295" customFormat="1" ht="10.35" customHeight="1">
      <c r="A6" s="296" t="s">
        <v>283</v>
      </c>
      <c r="B6" s="291"/>
      <c r="C6" s="292"/>
      <c r="D6" s="292"/>
      <c r="E6" s="292"/>
      <c r="F6" s="292"/>
      <c r="G6" s="293"/>
      <c r="H6" s="294"/>
      <c r="I6" s="330"/>
      <c r="J6" s="294"/>
      <c r="K6" s="294"/>
      <c r="L6" s="294"/>
    </row>
    <row r="7" spans="1:12" ht="5.0999999999999996" customHeight="1">
      <c r="A7" s="425"/>
      <c r="B7" s="416"/>
      <c r="C7" s="426"/>
      <c r="D7" s="426"/>
      <c r="E7" s="426"/>
      <c r="F7" s="427"/>
      <c r="G7" s="427"/>
      <c r="H7" s="427"/>
    </row>
    <row r="8" spans="1:12" ht="30" customHeight="1">
      <c r="A8" s="1161" t="s">
        <v>358</v>
      </c>
      <c r="B8" s="1162"/>
      <c r="C8" s="1165" t="s">
        <v>832</v>
      </c>
      <c r="D8" s="1166"/>
      <c r="E8" s="1167"/>
      <c r="F8" s="1168" t="s">
        <v>359</v>
      </c>
      <c r="G8" s="1170"/>
      <c r="H8" s="1170"/>
    </row>
    <row r="9" spans="1:12" ht="23.45" customHeight="1">
      <c r="A9" s="1163"/>
      <c r="B9" s="1164"/>
      <c r="C9" s="428" t="s">
        <v>234</v>
      </c>
      <c r="D9" s="429" t="s">
        <v>360</v>
      </c>
      <c r="E9" s="429" t="s">
        <v>361</v>
      </c>
      <c r="F9" s="430" t="s">
        <v>234</v>
      </c>
      <c r="G9" s="430" t="s">
        <v>360</v>
      </c>
      <c r="H9" s="431" t="s">
        <v>361</v>
      </c>
    </row>
    <row r="10" spans="1:12" ht="24" customHeight="1">
      <c r="A10" s="1171" t="s">
        <v>362</v>
      </c>
      <c r="B10" s="1171"/>
      <c r="C10" s="1172"/>
      <c r="D10" s="1172"/>
      <c r="E10" s="1172"/>
      <c r="F10" s="1172"/>
      <c r="G10" s="1172"/>
      <c r="H10" s="1172"/>
    </row>
    <row r="11" spans="1:12" ht="13.35" customHeight="1">
      <c r="A11" s="432" t="s">
        <v>363</v>
      </c>
      <c r="B11" s="433" t="s">
        <v>1</v>
      </c>
      <c r="C11" s="15">
        <v>100</v>
      </c>
      <c r="D11" s="434">
        <v>100</v>
      </c>
      <c r="E11" s="15">
        <v>100</v>
      </c>
      <c r="F11" s="322">
        <v>8407.99</v>
      </c>
      <c r="G11" s="322">
        <v>8892.67</v>
      </c>
      <c r="H11" s="317">
        <v>7379.63</v>
      </c>
    </row>
    <row r="12" spans="1:12" ht="12.75" customHeight="1">
      <c r="A12" s="435" t="s">
        <v>364</v>
      </c>
      <c r="B12" s="433"/>
      <c r="C12" s="436"/>
      <c r="D12" s="436"/>
      <c r="E12" s="436"/>
      <c r="F12" s="437"/>
      <c r="G12" s="437"/>
      <c r="H12" s="438"/>
      <c r="J12" s="4"/>
      <c r="K12" s="4"/>
      <c r="L12" s="4"/>
    </row>
    <row r="13" spans="1:12" ht="15.6" customHeight="1">
      <c r="A13" s="432" t="s">
        <v>365</v>
      </c>
      <c r="B13" s="433"/>
      <c r="C13" s="467">
        <v>7.7</v>
      </c>
      <c r="D13" s="467">
        <v>7.8</v>
      </c>
      <c r="E13" s="467">
        <v>7.5</v>
      </c>
      <c r="F13" s="1044">
        <v>15719.39</v>
      </c>
      <c r="G13" s="1044">
        <v>16384.560000000001</v>
      </c>
      <c r="H13" s="1045">
        <v>14264.06</v>
      </c>
    </row>
    <row r="14" spans="1:12" ht="12.75" customHeight="1">
      <c r="A14" s="435" t="s">
        <v>366</v>
      </c>
      <c r="B14" s="433"/>
      <c r="C14" s="15"/>
      <c r="D14" s="434"/>
      <c r="E14" s="15"/>
      <c r="F14" s="322"/>
      <c r="G14" s="322"/>
      <c r="H14" s="317"/>
    </row>
    <row r="15" spans="1:12" ht="14.45" customHeight="1">
      <c r="A15" s="432" t="s">
        <v>698</v>
      </c>
      <c r="B15" s="433" t="s">
        <v>1</v>
      </c>
      <c r="C15" s="15">
        <v>12.9</v>
      </c>
      <c r="D15" s="434">
        <v>10.6</v>
      </c>
      <c r="E15" s="15">
        <v>17.600000000000001</v>
      </c>
      <c r="F15" s="322">
        <v>10512.29</v>
      </c>
      <c r="G15" s="322">
        <v>11542.71</v>
      </c>
      <c r="H15" s="317">
        <v>9186.51</v>
      </c>
      <c r="J15" s="4"/>
      <c r="K15" s="4"/>
      <c r="L15" s="4"/>
    </row>
    <row r="16" spans="1:12" ht="12.95" customHeight="1">
      <c r="A16" s="435" t="s">
        <v>367</v>
      </c>
      <c r="B16" s="433"/>
      <c r="C16" s="467"/>
      <c r="D16" s="467"/>
      <c r="E16" s="467"/>
      <c r="F16" s="1044"/>
      <c r="G16" s="1044"/>
      <c r="H16" s="1045"/>
    </row>
    <row r="17" spans="1:12" ht="13.7" customHeight="1">
      <c r="A17" s="439" t="s">
        <v>686</v>
      </c>
      <c r="B17" s="440" t="s">
        <v>1</v>
      </c>
      <c r="C17" s="25">
        <v>5.8</v>
      </c>
      <c r="D17" s="445">
        <v>6.3</v>
      </c>
      <c r="E17" s="25">
        <v>4.7</v>
      </c>
      <c r="F17" s="321">
        <v>10685.32</v>
      </c>
      <c r="G17" s="321">
        <v>11396.52</v>
      </c>
      <c r="H17" s="313">
        <v>8672</v>
      </c>
    </row>
    <row r="18" spans="1:12" ht="12.75" customHeight="1">
      <c r="A18" s="202" t="s">
        <v>687</v>
      </c>
      <c r="B18" s="31"/>
      <c r="C18" s="441"/>
      <c r="D18" s="441"/>
      <c r="E18" s="441"/>
      <c r="F18" s="442"/>
      <c r="G18" s="442"/>
      <c r="H18" s="443"/>
    </row>
    <row r="19" spans="1:12" ht="13.7" customHeight="1">
      <c r="A19" s="439" t="s">
        <v>688</v>
      </c>
      <c r="B19" s="440" t="s">
        <v>1</v>
      </c>
      <c r="C19" s="25">
        <v>0.2</v>
      </c>
      <c r="D19" s="445">
        <v>0.2</v>
      </c>
      <c r="E19" s="25">
        <v>0.4</v>
      </c>
      <c r="F19" s="321">
        <v>10028.43</v>
      </c>
      <c r="G19" s="321">
        <v>10384.89</v>
      </c>
      <c r="H19" s="313">
        <v>9677.92</v>
      </c>
    </row>
    <row r="20" spans="1:12" ht="12.75" customHeight="1">
      <c r="A20" s="444" t="s">
        <v>689</v>
      </c>
      <c r="B20" s="446"/>
      <c r="C20" s="441"/>
      <c r="D20" s="441"/>
      <c r="E20" s="441"/>
      <c r="F20" s="442"/>
      <c r="G20" s="442"/>
      <c r="H20" s="443"/>
    </row>
    <row r="21" spans="1:12" ht="13.7" customHeight="1">
      <c r="A21" s="447" t="s">
        <v>690</v>
      </c>
      <c r="B21" s="446" t="s">
        <v>1</v>
      </c>
      <c r="C21" s="25">
        <v>0</v>
      </c>
      <c r="D21" s="445">
        <v>0</v>
      </c>
      <c r="E21" s="25">
        <v>0</v>
      </c>
      <c r="F21" s="321">
        <v>8425.7800000000007</v>
      </c>
      <c r="G21" s="321">
        <v>8683.89</v>
      </c>
      <c r="H21" s="313">
        <v>7838.27</v>
      </c>
    </row>
    <row r="22" spans="1:12" ht="12.75" customHeight="1">
      <c r="A22" s="444" t="s">
        <v>691</v>
      </c>
      <c r="B22" s="446"/>
      <c r="C22" s="448"/>
      <c r="D22" s="448"/>
      <c r="E22" s="448"/>
      <c r="F22" s="449"/>
      <c r="G22" s="449"/>
      <c r="H22" s="450"/>
    </row>
    <row r="23" spans="1:12" ht="13.7" customHeight="1">
      <c r="A23" s="447" t="s">
        <v>692</v>
      </c>
      <c r="B23" s="446" t="s">
        <v>1</v>
      </c>
      <c r="C23" s="25">
        <v>5.8</v>
      </c>
      <c r="D23" s="445">
        <v>3</v>
      </c>
      <c r="E23" s="25">
        <v>11.6</v>
      </c>
      <c r="F23" s="321">
        <v>9886.8700000000008</v>
      </c>
      <c r="G23" s="321">
        <v>11108.62</v>
      </c>
      <c r="H23" s="313">
        <v>9212.9699999999993</v>
      </c>
    </row>
    <row r="24" spans="1:12" ht="12.75" customHeight="1">
      <c r="A24" s="444" t="s">
        <v>693</v>
      </c>
      <c r="B24" s="446"/>
      <c r="C24" s="441"/>
      <c r="D24" s="441"/>
      <c r="E24" s="441"/>
      <c r="F24" s="442"/>
      <c r="G24" s="442"/>
      <c r="H24" s="443"/>
    </row>
    <row r="25" spans="1:12" ht="13.7" customHeight="1">
      <c r="A25" s="447" t="s">
        <v>694</v>
      </c>
      <c r="B25" s="446"/>
      <c r="C25" s="25">
        <v>0.8</v>
      </c>
      <c r="D25" s="445">
        <v>1</v>
      </c>
      <c r="E25" s="25">
        <v>0.4</v>
      </c>
      <c r="F25" s="321">
        <v>13604.44</v>
      </c>
      <c r="G25" s="321">
        <v>13867.95</v>
      </c>
      <c r="H25" s="313">
        <v>12299.3</v>
      </c>
    </row>
    <row r="26" spans="1:12" ht="12.75" customHeight="1">
      <c r="A26" s="444" t="s">
        <v>695</v>
      </c>
      <c r="B26" s="446"/>
      <c r="C26" s="441"/>
      <c r="D26" s="441"/>
      <c r="E26" s="441"/>
      <c r="F26" s="442"/>
      <c r="G26" s="442"/>
      <c r="H26" s="443"/>
    </row>
    <row r="27" spans="1:12" ht="13.7" customHeight="1">
      <c r="A27" s="447" t="s">
        <v>696</v>
      </c>
      <c r="B27" s="446" t="s">
        <v>1</v>
      </c>
      <c r="C27" s="25">
        <v>0.2</v>
      </c>
      <c r="D27" s="445">
        <v>0.1</v>
      </c>
      <c r="E27" s="25">
        <v>0.4</v>
      </c>
      <c r="F27" s="321">
        <v>11456.84</v>
      </c>
      <c r="G27" s="321">
        <v>12775.61</v>
      </c>
      <c r="H27" s="313">
        <v>10811.31</v>
      </c>
    </row>
    <row r="28" spans="1:12" ht="12.75" customHeight="1">
      <c r="A28" s="444" t="s">
        <v>697</v>
      </c>
      <c r="B28" s="446"/>
      <c r="C28" s="448"/>
      <c r="D28" s="448"/>
      <c r="E28" s="448"/>
      <c r="F28" s="449"/>
      <c r="G28" s="449"/>
      <c r="H28" s="450"/>
    </row>
    <row r="29" spans="1:12" ht="17.45" customHeight="1">
      <c r="A29" s="1046" t="s">
        <v>699</v>
      </c>
      <c r="B29" s="1047" t="s">
        <v>1</v>
      </c>
      <c r="C29" s="15">
        <v>11.1</v>
      </c>
      <c r="D29" s="434">
        <v>10.6</v>
      </c>
      <c r="E29" s="15">
        <v>12</v>
      </c>
      <c r="F29" s="322">
        <v>8897.42</v>
      </c>
      <c r="G29" s="322">
        <v>9531.7999999999993</v>
      </c>
      <c r="H29" s="317">
        <v>7713.29</v>
      </c>
      <c r="J29" s="4"/>
      <c r="K29" s="4"/>
      <c r="L29" s="4"/>
    </row>
    <row r="30" spans="1:12" ht="12.95" customHeight="1">
      <c r="A30" s="435" t="s">
        <v>368</v>
      </c>
      <c r="B30" s="1047"/>
      <c r="C30" s="467"/>
      <c r="D30" s="467"/>
      <c r="E30" s="467"/>
      <c r="F30" s="1044"/>
      <c r="G30" s="1044"/>
      <c r="H30" s="1045"/>
    </row>
    <row r="31" spans="1:12" ht="13.7" customHeight="1">
      <c r="A31" s="447" t="s">
        <v>700</v>
      </c>
      <c r="B31" s="446" t="s">
        <v>1</v>
      </c>
      <c r="C31" s="25">
        <v>7.7</v>
      </c>
      <c r="D31" s="445">
        <v>8.4</v>
      </c>
      <c r="E31" s="25">
        <v>6</v>
      </c>
      <c r="F31" s="321">
        <v>8989.4699999999993</v>
      </c>
      <c r="G31" s="321">
        <v>9585.89</v>
      </c>
      <c r="H31" s="313">
        <v>7210.75</v>
      </c>
    </row>
    <row r="32" spans="1:12" ht="12.75" customHeight="1">
      <c r="A32" s="444" t="s">
        <v>701</v>
      </c>
      <c r="B32" s="446"/>
      <c r="C32" s="441"/>
      <c r="D32" s="441"/>
      <c r="E32" s="441"/>
      <c r="F32" s="442"/>
      <c r="G32" s="442"/>
      <c r="H32" s="443"/>
    </row>
    <row r="33" spans="1:12" ht="13.7" customHeight="1">
      <c r="A33" s="447" t="s">
        <v>702</v>
      </c>
      <c r="B33" s="446" t="s">
        <v>1</v>
      </c>
      <c r="C33" s="25">
        <v>0.2</v>
      </c>
      <c r="D33" s="445">
        <v>0.2</v>
      </c>
      <c r="E33" s="25">
        <v>0.4</v>
      </c>
      <c r="F33" s="321">
        <v>8686.59</v>
      </c>
      <c r="G33" s="321">
        <v>9091.0499999999993</v>
      </c>
      <c r="H33" s="313">
        <v>8242.19</v>
      </c>
    </row>
    <row r="34" spans="1:12" ht="12.75" customHeight="1">
      <c r="A34" s="444" t="s">
        <v>703</v>
      </c>
      <c r="B34" s="446"/>
      <c r="C34" s="441"/>
      <c r="D34" s="441"/>
      <c r="E34" s="441"/>
      <c r="F34" s="442"/>
      <c r="G34" s="442"/>
      <c r="H34" s="443"/>
    </row>
    <row r="35" spans="1:12" ht="13.7" customHeight="1">
      <c r="A35" s="447" t="s">
        <v>704</v>
      </c>
      <c r="B35" s="446" t="s">
        <v>1</v>
      </c>
      <c r="C35" s="25">
        <v>2.9</v>
      </c>
      <c r="D35" s="445">
        <v>1.7</v>
      </c>
      <c r="E35" s="25">
        <v>5.6</v>
      </c>
      <c r="F35" s="321">
        <v>8673.2099999999991</v>
      </c>
      <c r="G35" s="321">
        <v>9353.5</v>
      </c>
      <c r="H35" s="313">
        <v>8233.66</v>
      </c>
    </row>
    <row r="36" spans="1:12" ht="12.75" customHeight="1">
      <c r="A36" s="444" t="s">
        <v>705</v>
      </c>
      <c r="B36" s="446"/>
      <c r="C36" s="441"/>
      <c r="D36" s="441"/>
      <c r="E36" s="441"/>
      <c r="F36" s="442"/>
      <c r="G36" s="442"/>
      <c r="H36" s="443"/>
    </row>
    <row r="37" spans="1:12" ht="13.7" customHeight="1">
      <c r="A37" s="447" t="s">
        <v>706</v>
      </c>
      <c r="B37" s="446"/>
      <c r="C37" s="451"/>
      <c r="D37" s="451"/>
      <c r="E37" s="451"/>
      <c r="F37" s="452"/>
      <c r="G37" s="452"/>
      <c r="H37" s="453"/>
    </row>
    <row r="38" spans="1:12" ht="12.95" customHeight="1">
      <c r="A38" s="454" t="s">
        <v>707</v>
      </c>
      <c r="B38" s="446" t="s">
        <v>1</v>
      </c>
      <c r="C38" s="448">
        <v>0</v>
      </c>
      <c r="D38" s="448">
        <v>0</v>
      </c>
      <c r="E38" s="448">
        <v>0.1</v>
      </c>
      <c r="F38" s="449">
        <v>7068.73</v>
      </c>
      <c r="G38" s="449">
        <v>8588.35</v>
      </c>
      <c r="H38" s="450">
        <v>6186.76</v>
      </c>
    </row>
    <row r="39" spans="1:12" ht="12.75" customHeight="1">
      <c r="A39" s="444" t="s">
        <v>708</v>
      </c>
      <c r="B39" s="446"/>
      <c r="C39" s="25"/>
      <c r="D39" s="445"/>
      <c r="E39" s="25"/>
      <c r="F39" s="321"/>
      <c r="G39" s="321"/>
      <c r="H39" s="313"/>
    </row>
    <row r="40" spans="1:12" ht="13.7" customHeight="1">
      <c r="A40" s="447" t="s">
        <v>709</v>
      </c>
      <c r="B40" s="446" t="s">
        <v>1</v>
      </c>
      <c r="C40" s="25">
        <v>0.2</v>
      </c>
      <c r="D40" s="445">
        <v>0.3</v>
      </c>
      <c r="E40" s="25">
        <v>0.1</v>
      </c>
      <c r="F40" s="321">
        <v>9236.7000000000007</v>
      </c>
      <c r="G40" s="321">
        <v>9318.9599999999991</v>
      </c>
      <c r="H40" s="313">
        <v>8361.44</v>
      </c>
    </row>
    <row r="41" spans="1:12" ht="12.75" customHeight="1">
      <c r="A41" s="444" t="s">
        <v>710</v>
      </c>
      <c r="B41" s="446"/>
      <c r="C41" s="441"/>
      <c r="D41" s="441"/>
      <c r="E41" s="441"/>
      <c r="F41" s="442"/>
      <c r="G41" s="442"/>
      <c r="H41" s="443"/>
    </row>
    <row r="42" spans="1:12" ht="13.35" customHeight="1">
      <c r="A42" s="1046" t="s">
        <v>712</v>
      </c>
      <c r="B42" s="1047" t="s">
        <v>1</v>
      </c>
      <c r="C42" s="15">
        <v>6.7</v>
      </c>
      <c r="D42" s="434">
        <v>5.6</v>
      </c>
      <c r="E42" s="15">
        <v>9</v>
      </c>
      <c r="F42" s="322">
        <v>7066.79</v>
      </c>
      <c r="G42" s="322">
        <v>7234.67</v>
      </c>
      <c r="H42" s="317">
        <v>6843.33</v>
      </c>
      <c r="J42" s="4"/>
      <c r="K42" s="4"/>
      <c r="L42" s="4"/>
    </row>
    <row r="43" spans="1:12" ht="12.75" customHeight="1">
      <c r="A43" s="435" t="s">
        <v>369</v>
      </c>
      <c r="B43" s="1047"/>
      <c r="C43" s="467"/>
      <c r="D43" s="467"/>
      <c r="E43" s="467"/>
      <c r="F43" s="1044"/>
      <c r="G43" s="1044"/>
      <c r="H43" s="1045"/>
    </row>
    <row r="44" spans="1:12" ht="13.7" customHeight="1">
      <c r="A44" s="447" t="s">
        <v>717</v>
      </c>
      <c r="B44" s="446" t="s">
        <v>1</v>
      </c>
      <c r="C44" s="25">
        <v>1.7</v>
      </c>
      <c r="D44" s="445">
        <v>0.5</v>
      </c>
      <c r="E44" s="25">
        <v>4.2</v>
      </c>
      <c r="F44" s="321">
        <v>7027.89</v>
      </c>
      <c r="G44" s="321">
        <v>8560.93</v>
      </c>
      <c r="H44" s="313">
        <v>6621.27</v>
      </c>
    </row>
    <row r="45" spans="1:12" ht="12.75" customHeight="1">
      <c r="A45" s="444" t="s">
        <v>718</v>
      </c>
      <c r="B45" s="446"/>
      <c r="C45" s="441"/>
      <c r="D45" s="441"/>
      <c r="E45" s="441"/>
      <c r="F45" s="442"/>
      <c r="G45" s="442"/>
      <c r="H45" s="443"/>
    </row>
    <row r="46" spans="1:12" ht="13.7" customHeight="1">
      <c r="A46" s="447" t="s">
        <v>719</v>
      </c>
      <c r="B46" s="446" t="s">
        <v>1</v>
      </c>
      <c r="C46" s="25">
        <v>0.2</v>
      </c>
      <c r="D46" s="445">
        <v>0.1</v>
      </c>
      <c r="E46" s="25">
        <v>0.3</v>
      </c>
      <c r="F46" s="321">
        <v>7718.83</v>
      </c>
      <c r="G46" s="321">
        <v>7994.21</v>
      </c>
      <c r="H46" s="313">
        <v>7552.71</v>
      </c>
    </row>
    <row r="47" spans="1:12" ht="12.75" customHeight="1">
      <c r="A47" s="444" t="s">
        <v>720</v>
      </c>
      <c r="B47" s="446"/>
      <c r="C47" s="441"/>
      <c r="D47" s="441"/>
      <c r="E47" s="441"/>
      <c r="F47" s="442"/>
      <c r="G47" s="442"/>
      <c r="H47" s="443"/>
    </row>
    <row r="48" spans="1:12" ht="13.7" customHeight="1">
      <c r="A48" s="455" t="s">
        <v>722</v>
      </c>
      <c r="B48" s="456"/>
      <c r="C48" s="451"/>
      <c r="D48" s="451"/>
      <c r="E48" s="451"/>
      <c r="F48" s="452"/>
      <c r="G48" s="452"/>
      <c r="H48" s="453"/>
    </row>
    <row r="49" spans="1:12" ht="12.95" customHeight="1">
      <c r="A49" s="454" t="s">
        <v>721</v>
      </c>
      <c r="B49" s="446" t="s">
        <v>1</v>
      </c>
      <c r="C49" s="448">
        <v>4.4000000000000004</v>
      </c>
      <c r="D49" s="448">
        <v>4.9000000000000004</v>
      </c>
      <c r="E49" s="448">
        <v>3.5</v>
      </c>
      <c r="F49" s="449">
        <v>6974.81</v>
      </c>
      <c r="G49" s="449">
        <v>7030.94</v>
      </c>
      <c r="H49" s="450">
        <v>6808.52</v>
      </c>
    </row>
    <row r="50" spans="1:12" ht="12.75" customHeight="1">
      <c r="A50" s="444" t="s">
        <v>723</v>
      </c>
      <c r="B50" s="446"/>
      <c r="C50" s="25"/>
      <c r="D50" s="445"/>
      <c r="E50" s="25"/>
      <c r="F50" s="321"/>
      <c r="G50" s="321"/>
      <c r="H50" s="313"/>
    </row>
    <row r="51" spans="1:12" ht="13.7" customHeight="1">
      <c r="A51" s="447" t="s">
        <v>724</v>
      </c>
      <c r="B51" s="446" t="s">
        <v>1</v>
      </c>
      <c r="C51" s="25">
        <v>0.4</v>
      </c>
      <c r="D51" s="445">
        <v>0.2</v>
      </c>
      <c r="E51" s="25">
        <v>1</v>
      </c>
      <c r="F51" s="321">
        <v>7957.66</v>
      </c>
      <c r="G51" s="321">
        <v>8719.08</v>
      </c>
      <c r="H51" s="313">
        <v>7704.53</v>
      </c>
    </row>
    <row r="52" spans="1:12" ht="12.75" customHeight="1">
      <c r="A52" s="444" t="s">
        <v>725</v>
      </c>
      <c r="B52" s="446"/>
      <c r="C52" s="448"/>
      <c r="D52" s="448"/>
      <c r="E52" s="448"/>
      <c r="F52" s="449"/>
      <c r="G52" s="449"/>
      <c r="H52" s="450"/>
    </row>
    <row r="53" spans="1:12" ht="16.5" customHeight="1">
      <c r="A53" s="432" t="s">
        <v>711</v>
      </c>
      <c r="B53" s="433" t="s">
        <v>1</v>
      </c>
      <c r="C53" s="15">
        <v>2.2999999999999998</v>
      </c>
      <c r="D53" s="434">
        <v>1.2</v>
      </c>
      <c r="E53" s="15">
        <v>4.8</v>
      </c>
      <c r="F53" s="322">
        <v>6117.3</v>
      </c>
      <c r="G53" s="322">
        <v>7089.48</v>
      </c>
      <c r="H53" s="317">
        <v>5606.77</v>
      </c>
      <c r="J53" s="4"/>
      <c r="K53" s="4"/>
      <c r="L53" s="4"/>
    </row>
    <row r="54" spans="1:12" ht="14.25" customHeight="1">
      <c r="A54" s="435" t="s">
        <v>370</v>
      </c>
      <c r="B54" s="1047"/>
      <c r="C54" s="467"/>
      <c r="D54" s="467"/>
      <c r="E54" s="467"/>
      <c r="F54" s="1044"/>
      <c r="G54" s="1044"/>
      <c r="H54" s="1045"/>
    </row>
    <row r="55" spans="1:12" ht="13.7" customHeight="1">
      <c r="A55" s="447" t="s">
        <v>726</v>
      </c>
      <c r="B55" s="446" t="s">
        <v>1</v>
      </c>
      <c r="C55" s="25">
        <v>0.6</v>
      </c>
      <c r="D55" s="445">
        <v>0.6</v>
      </c>
      <c r="E55" s="25">
        <v>0.7</v>
      </c>
      <c r="F55" s="321">
        <v>5974.1</v>
      </c>
      <c r="G55" s="321">
        <v>6044.47</v>
      </c>
      <c r="H55" s="313">
        <v>5842.41</v>
      </c>
    </row>
    <row r="56" spans="1:12" ht="13.5" customHeight="1">
      <c r="A56" s="444" t="s">
        <v>727</v>
      </c>
      <c r="B56" s="446"/>
      <c r="C56" s="441"/>
      <c r="D56" s="441"/>
      <c r="E56" s="441"/>
      <c r="F56" s="442"/>
      <c r="G56" s="442"/>
      <c r="H56" s="443"/>
    </row>
    <row r="57" spans="1:12" ht="9.75" customHeight="1">
      <c r="A57" s="457" t="s">
        <v>371</v>
      </c>
      <c r="B57" s="458"/>
      <c r="C57" s="459"/>
      <c r="D57" s="459"/>
      <c r="E57" s="459"/>
      <c r="F57" s="459"/>
      <c r="G57" s="459"/>
      <c r="H57" s="459"/>
    </row>
    <row r="58" spans="1:12" ht="9.75" customHeight="1">
      <c r="A58" s="460" t="s">
        <v>372</v>
      </c>
      <c r="B58" s="461"/>
      <c r="C58" s="462"/>
      <c r="D58" s="462"/>
      <c r="E58" s="462"/>
      <c r="F58" s="462"/>
      <c r="G58" s="462"/>
      <c r="H58" s="462"/>
    </row>
    <row r="59" spans="1:12" ht="9.75" customHeight="1">
      <c r="A59" s="463" t="s">
        <v>673</v>
      </c>
      <c r="B59" s="464"/>
      <c r="C59" s="459"/>
      <c r="D59" s="459"/>
      <c r="E59" s="459"/>
      <c r="F59" s="459"/>
      <c r="G59" s="459"/>
      <c r="H59" s="465"/>
    </row>
    <row r="60" spans="1:12" ht="9.75" customHeight="1">
      <c r="A60" s="463" t="s">
        <v>674</v>
      </c>
      <c r="B60" s="464"/>
      <c r="C60" s="459"/>
      <c r="D60" s="459"/>
      <c r="E60" s="459"/>
      <c r="F60" s="459"/>
      <c r="G60" s="459"/>
      <c r="H60" s="465"/>
    </row>
    <row r="61" spans="1:12">
      <c r="A61" s="411" t="s">
        <v>373</v>
      </c>
      <c r="B61" s="466"/>
      <c r="C61" s="413"/>
      <c r="D61" s="413"/>
      <c r="E61" s="413"/>
      <c r="F61" s="414"/>
      <c r="G61" s="414"/>
      <c r="H61" s="414"/>
    </row>
    <row r="62" spans="1:12" ht="12.75" customHeight="1">
      <c r="A62" s="415" t="s">
        <v>829</v>
      </c>
      <c r="B62" s="416"/>
      <c r="C62" s="417"/>
      <c r="D62" s="417"/>
      <c r="E62" s="417"/>
      <c r="F62" s="418"/>
      <c r="G62" s="418"/>
      <c r="H62" s="418"/>
    </row>
    <row r="63" spans="1:12" s="424" customFormat="1" ht="15" customHeight="1">
      <c r="A63" s="419" t="s">
        <v>833</v>
      </c>
      <c r="B63" s="420"/>
      <c r="C63" s="421"/>
      <c r="D63" s="421"/>
      <c r="E63" s="421"/>
      <c r="F63" s="422"/>
      <c r="G63" s="422"/>
      <c r="H63" s="422"/>
      <c r="I63" s="423"/>
    </row>
    <row r="64" spans="1:12" s="424" customFormat="1" ht="12.75" customHeight="1">
      <c r="A64" s="419" t="s">
        <v>834</v>
      </c>
      <c r="B64" s="420"/>
      <c r="C64" s="421"/>
      <c r="D64" s="421"/>
      <c r="E64" s="421"/>
      <c r="F64" s="422"/>
      <c r="G64" s="422"/>
      <c r="H64" s="422"/>
      <c r="I64" s="423"/>
    </row>
    <row r="65" spans="1:12" ht="5.25" customHeight="1">
      <c r="A65" s="425"/>
      <c r="B65" s="416"/>
      <c r="C65" s="426"/>
      <c r="D65" s="426"/>
      <c r="E65" s="426"/>
      <c r="F65" s="427"/>
      <c r="G65" s="427"/>
      <c r="H65" s="427"/>
    </row>
    <row r="66" spans="1:12" ht="33" customHeight="1">
      <c r="A66" s="1161" t="s">
        <v>358</v>
      </c>
      <c r="B66" s="1162"/>
      <c r="C66" s="1165" t="s">
        <v>832</v>
      </c>
      <c r="D66" s="1166"/>
      <c r="E66" s="1167"/>
      <c r="F66" s="1168" t="s">
        <v>359</v>
      </c>
      <c r="G66" s="1169"/>
      <c r="H66" s="1169"/>
    </row>
    <row r="67" spans="1:12" ht="24.6" customHeight="1">
      <c r="A67" s="1163"/>
      <c r="B67" s="1164"/>
      <c r="C67" s="428" t="s">
        <v>234</v>
      </c>
      <c r="D67" s="429" t="s">
        <v>360</v>
      </c>
      <c r="E67" s="429" t="s">
        <v>361</v>
      </c>
      <c r="F67" s="430" t="s">
        <v>234</v>
      </c>
      <c r="G67" s="430" t="s">
        <v>360</v>
      </c>
      <c r="H67" s="431" t="s">
        <v>361</v>
      </c>
    </row>
    <row r="68" spans="1:12" ht="26.25" customHeight="1">
      <c r="A68" s="1171" t="s">
        <v>374</v>
      </c>
      <c r="B68" s="1171"/>
      <c r="C68" s="1172"/>
      <c r="D68" s="1172"/>
      <c r="E68" s="1172"/>
      <c r="F68" s="1172"/>
      <c r="G68" s="1172"/>
      <c r="H68" s="1172"/>
    </row>
    <row r="69" spans="1:12" ht="17.100000000000001" customHeight="1">
      <c r="A69" s="432" t="s">
        <v>375</v>
      </c>
      <c r="B69" s="440" t="s">
        <v>1</v>
      </c>
      <c r="C69" s="25"/>
      <c r="D69" s="445"/>
      <c r="E69" s="25"/>
      <c r="F69" s="321"/>
      <c r="G69" s="321"/>
      <c r="H69" s="313"/>
      <c r="J69" s="4"/>
      <c r="K69" s="4"/>
      <c r="L69" s="4"/>
    </row>
    <row r="70" spans="1:12" ht="14.25" customHeight="1">
      <c r="A70" s="435" t="s">
        <v>376</v>
      </c>
      <c r="B70" s="446"/>
      <c r="C70" s="467"/>
      <c r="D70" s="467"/>
      <c r="E70" s="467"/>
      <c r="F70" s="442"/>
      <c r="G70" s="442"/>
      <c r="H70" s="443"/>
    </row>
    <row r="71" spans="1:12" ht="13.7" customHeight="1">
      <c r="A71" s="447" t="s">
        <v>728</v>
      </c>
      <c r="B71" s="446" t="s">
        <v>1</v>
      </c>
      <c r="C71" s="25">
        <v>1.5</v>
      </c>
      <c r="D71" s="445">
        <v>0.3</v>
      </c>
      <c r="E71" s="25">
        <v>4</v>
      </c>
      <c r="F71" s="321">
        <v>5979.09</v>
      </c>
      <c r="G71" s="321">
        <v>8446.3700000000008</v>
      </c>
      <c r="H71" s="313">
        <v>5564.2</v>
      </c>
    </row>
    <row r="72" spans="1:12" ht="12.95" customHeight="1">
      <c r="A72" s="444" t="s">
        <v>730</v>
      </c>
      <c r="B72" s="446"/>
      <c r="C72" s="445"/>
      <c r="D72" s="445"/>
      <c r="E72" s="445"/>
      <c r="F72" s="468"/>
      <c r="G72" s="468"/>
      <c r="H72" s="469"/>
    </row>
    <row r="73" spans="1:12" ht="13.7" customHeight="1">
      <c r="A73" s="447" t="s">
        <v>729</v>
      </c>
      <c r="B73" s="456" t="s">
        <v>1</v>
      </c>
      <c r="C73" s="25">
        <v>0</v>
      </c>
      <c r="D73" s="32">
        <v>0</v>
      </c>
      <c r="E73" s="25">
        <v>0</v>
      </c>
      <c r="F73" s="321">
        <v>6995.09</v>
      </c>
      <c r="G73" s="488">
        <v>7500</v>
      </c>
      <c r="H73" s="313">
        <v>6931.98</v>
      </c>
    </row>
    <row r="74" spans="1:12" ht="12.95" customHeight="1">
      <c r="A74" s="444" t="s">
        <v>731</v>
      </c>
      <c r="B74" s="446"/>
      <c r="C74" s="445"/>
      <c r="D74" s="445"/>
      <c r="E74" s="445"/>
      <c r="F74" s="468"/>
      <c r="G74" s="468"/>
      <c r="H74" s="469"/>
    </row>
    <row r="75" spans="1:12" ht="13.7" customHeight="1">
      <c r="A75" s="447" t="s">
        <v>732</v>
      </c>
      <c r="B75" s="456" t="s">
        <v>1</v>
      </c>
      <c r="C75" s="25">
        <v>0.2</v>
      </c>
      <c r="D75" s="445">
        <v>0.3</v>
      </c>
      <c r="E75" s="25">
        <v>0.1</v>
      </c>
      <c r="F75" s="321">
        <v>7406.27</v>
      </c>
      <c r="G75" s="321">
        <v>7737.12</v>
      </c>
      <c r="H75" s="313">
        <v>5580.98</v>
      </c>
    </row>
    <row r="76" spans="1:12" ht="12.95" customHeight="1">
      <c r="A76" s="444" t="s">
        <v>733</v>
      </c>
      <c r="B76" s="446"/>
      <c r="C76" s="445"/>
      <c r="D76" s="445"/>
      <c r="E76" s="445"/>
      <c r="F76" s="468"/>
      <c r="G76" s="468"/>
      <c r="H76" s="469"/>
    </row>
    <row r="77" spans="1:12" ht="17.100000000000001" customHeight="1">
      <c r="A77" s="432" t="s">
        <v>713</v>
      </c>
      <c r="B77" s="433" t="s">
        <v>1</v>
      </c>
      <c r="C77" s="15">
        <v>0</v>
      </c>
      <c r="D77" s="434">
        <v>0.1</v>
      </c>
      <c r="E77" s="15">
        <v>0</v>
      </c>
      <c r="F77" s="322">
        <v>5891.6</v>
      </c>
      <c r="G77" s="322">
        <v>5875.23</v>
      </c>
      <c r="H77" s="317">
        <v>5970.48</v>
      </c>
    </row>
    <row r="78" spans="1:12" ht="14.25" customHeight="1">
      <c r="A78" s="435" t="s">
        <v>377</v>
      </c>
      <c r="B78" s="433"/>
      <c r="C78" s="467"/>
      <c r="D78" s="467"/>
      <c r="E78" s="467"/>
      <c r="F78" s="1044"/>
      <c r="G78" s="1044"/>
      <c r="H78" s="1045"/>
    </row>
    <row r="79" spans="1:12" ht="17.100000000000001" customHeight="1">
      <c r="A79" s="432" t="s">
        <v>714</v>
      </c>
      <c r="B79" s="433" t="s">
        <v>1</v>
      </c>
      <c r="C79" s="15">
        <v>28.1</v>
      </c>
      <c r="D79" s="434">
        <v>33.5</v>
      </c>
      <c r="E79" s="15">
        <v>16.5</v>
      </c>
      <c r="F79" s="322">
        <v>7234.77</v>
      </c>
      <c r="G79" s="322">
        <v>7573.61</v>
      </c>
      <c r="H79" s="317">
        <v>5778.52</v>
      </c>
      <c r="J79" s="4"/>
      <c r="K79" s="4"/>
      <c r="L79" s="4"/>
    </row>
    <row r="80" spans="1:12" ht="14.25" customHeight="1">
      <c r="A80" s="435" t="s">
        <v>378</v>
      </c>
      <c r="B80" s="433"/>
      <c r="C80" s="467"/>
      <c r="D80" s="467"/>
      <c r="E80" s="467"/>
      <c r="F80" s="1044"/>
      <c r="G80" s="1044"/>
      <c r="H80" s="1045"/>
    </row>
    <row r="81" spans="1:12" ht="13.7" customHeight="1">
      <c r="A81" s="439" t="s">
        <v>734</v>
      </c>
      <c r="B81" s="440" t="s">
        <v>1</v>
      </c>
      <c r="C81" s="25">
        <v>3.1</v>
      </c>
      <c r="D81" s="445">
        <v>4.2</v>
      </c>
      <c r="E81" s="25">
        <v>0.8</v>
      </c>
      <c r="F81" s="321">
        <v>7194.88</v>
      </c>
      <c r="G81" s="321">
        <v>7225.85</v>
      </c>
      <c r="H81" s="313">
        <v>6851.22</v>
      </c>
    </row>
    <row r="82" spans="1:12" ht="13.5" customHeight="1">
      <c r="A82" s="444" t="s">
        <v>735</v>
      </c>
      <c r="B82" s="440"/>
      <c r="C82" s="441"/>
      <c r="D82" s="441"/>
      <c r="E82" s="441"/>
      <c r="F82" s="442"/>
      <c r="G82" s="442"/>
      <c r="H82" s="443"/>
    </row>
    <row r="83" spans="1:12" ht="13.7" customHeight="1">
      <c r="A83" s="439" t="s">
        <v>736</v>
      </c>
      <c r="B83" s="440"/>
      <c r="C83" s="451"/>
      <c r="D83" s="451"/>
      <c r="E83" s="451"/>
      <c r="F83" s="452"/>
      <c r="G83" s="452"/>
      <c r="H83" s="453"/>
    </row>
    <row r="84" spans="1:12" ht="13.5" customHeight="1">
      <c r="A84" s="470" t="s">
        <v>737</v>
      </c>
      <c r="B84" s="440" t="s">
        <v>1</v>
      </c>
      <c r="C84" s="448">
        <v>11.7</v>
      </c>
      <c r="D84" s="448">
        <v>16.100000000000001</v>
      </c>
      <c r="E84" s="448">
        <v>2.2000000000000002</v>
      </c>
      <c r="F84" s="449">
        <v>7777.26</v>
      </c>
      <c r="G84" s="449">
        <v>7882.77</v>
      </c>
      <c r="H84" s="450">
        <v>6172.01</v>
      </c>
    </row>
    <row r="85" spans="1:12" ht="13.5" customHeight="1">
      <c r="A85" s="444" t="s">
        <v>738</v>
      </c>
      <c r="B85" s="446"/>
      <c r="C85" s="441"/>
      <c r="D85" s="441"/>
      <c r="E85" s="441"/>
      <c r="F85" s="442"/>
      <c r="G85" s="442"/>
      <c r="H85" s="443"/>
    </row>
    <row r="86" spans="1:12" ht="13.7" customHeight="1">
      <c r="A86" s="447" t="s">
        <v>739</v>
      </c>
      <c r="B86" s="446" t="s">
        <v>1</v>
      </c>
      <c r="C86" s="25">
        <v>1.5</v>
      </c>
      <c r="D86" s="445">
        <v>1.6</v>
      </c>
      <c r="E86" s="25">
        <v>1.3</v>
      </c>
      <c r="F86" s="321">
        <v>6816.05</v>
      </c>
      <c r="G86" s="321">
        <v>7214.66</v>
      </c>
      <c r="H86" s="313">
        <v>5780.53</v>
      </c>
    </row>
    <row r="87" spans="1:12" ht="13.5" customHeight="1">
      <c r="A87" s="444" t="s">
        <v>740</v>
      </c>
      <c r="B87" s="446"/>
      <c r="C87" s="441"/>
      <c r="D87" s="441"/>
      <c r="E87" s="441"/>
      <c r="F87" s="442"/>
      <c r="G87" s="442"/>
      <c r="H87" s="443"/>
    </row>
    <row r="88" spans="1:12" ht="13.7" customHeight="1">
      <c r="A88" s="447" t="s">
        <v>741</v>
      </c>
      <c r="B88" s="456" t="s">
        <v>1</v>
      </c>
      <c r="C88" s="25">
        <v>3</v>
      </c>
      <c r="D88" s="445">
        <v>4.0999999999999996</v>
      </c>
      <c r="E88" s="25">
        <v>0.7</v>
      </c>
      <c r="F88" s="321">
        <v>9105.4599999999991</v>
      </c>
      <c r="G88" s="321">
        <v>9347.8700000000008</v>
      </c>
      <c r="H88" s="313">
        <v>6166.21</v>
      </c>
    </row>
    <row r="89" spans="1:12" ht="13.5" customHeight="1">
      <c r="A89" s="444" t="s">
        <v>742</v>
      </c>
      <c r="B89" s="446"/>
      <c r="C89" s="441"/>
      <c r="D89" s="441"/>
      <c r="E89" s="441"/>
      <c r="F89" s="442"/>
      <c r="G89" s="442"/>
      <c r="H89" s="443"/>
    </row>
    <row r="90" spans="1:12" ht="13.7" customHeight="1">
      <c r="A90" s="447" t="s">
        <v>745</v>
      </c>
      <c r="B90" s="446"/>
      <c r="C90" s="451"/>
      <c r="D90" s="451"/>
      <c r="E90" s="451"/>
      <c r="F90" s="452"/>
      <c r="G90" s="452"/>
      <c r="H90" s="453"/>
    </row>
    <row r="91" spans="1:12" ht="13.5" customHeight="1">
      <c r="A91" s="454" t="s">
        <v>743</v>
      </c>
      <c r="B91" s="446" t="s">
        <v>1</v>
      </c>
      <c r="C91" s="448">
        <v>8.6999999999999993</v>
      </c>
      <c r="D91" s="448">
        <v>7.5</v>
      </c>
      <c r="E91" s="448">
        <v>11.4</v>
      </c>
      <c r="F91" s="449">
        <v>5944.69</v>
      </c>
      <c r="G91" s="449">
        <v>6192.7</v>
      </c>
      <c r="H91" s="450">
        <v>5601.78</v>
      </c>
    </row>
    <row r="92" spans="1:12" ht="13.5" customHeight="1">
      <c r="A92" s="444" t="s">
        <v>746</v>
      </c>
      <c r="B92" s="446"/>
      <c r="C92" s="441"/>
      <c r="D92" s="441"/>
      <c r="E92" s="441"/>
      <c r="F92" s="442"/>
      <c r="G92" s="442"/>
      <c r="H92" s="443"/>
    </row>
    <row r="93" spans="1:12" ht="12.75" customHeight="1">
      <c r="A93" s="444" t="s">
        <v>744</v>
      </c>
      <c r="B93" s="446"/>
      <c r="C93" s="441"/>
      <c r="D93" s="441"/>
      <c r="E93" s="441"/>
      <c r="F93" s="442"/>
      <c r="G93" s="442"/>
      <c r="H93" s="443"/>
    </row>
    <row r="94" spans="1:12" ht="17.100000000000001" customHeight="1">
      <c r="A94" s="1046" t="s">
        <v>715</v>
      </c>
      <c r="B94" s="1047" t="s">
        <v>1</v>
      </c>
      <c r="C94" s="15">
        <v>24.5</v>
      </c>
      <c r="D94" s="434">
        <v>25.7</v>
      </c>
      <c r="E94" s="15">
        <v>22.1</v>
      </c>
      <c r="F94" s="322">
        <v>7360.93</v>
      </c>
      <c r="G94" s="322">
        <v>7901.22</v>
      </c>
      <c r="H94" s="317">
        <v>6027.95</v>
      </c>
      <c r="J94" s="4"/>
      <c r="K94" s="4"/>
      <c r="L94" s="4"/>
    </row>
    <row r="95" spans="1:12" ht="14.25" customHeight="1">
      <c r="A95" s="435" t="s">
        <v>379</v>
      </c>
      <c r="B95" s="1047"/>
      <c r="C95" s="467"/>
      <c r="D95" s="467"/>
      <c r="E95" s="467"/>
      <c r="F95" s="1044"/>
      <c r="G95" s="1044"/>
      <c r="H95" s="1045"/>
    </row>
    <row r="96" spans="1:12" ht="13.7" customHeight="1">
      <c r="A96" s="447" t="s">
        <v>747</v>
      </c>
      <c r="B96" s="446"/>
      <c r="C96" s="441">
        <v>15.7</v>
      </c>
      <c r="D96" s="441">
        <v>16.100000000000001</v>
      </c>
      <c r="E96" s="441">
        <v>14.9</v>
      </c>
      <c r="F96" s="442">
        <v>7571.11</v>
      </c>
      <c r="G96" s="442">
        <v>8238.5400000000009</v>
      </c>
      <c r="H96" s="443">
        <v>6035</v>
      </c>
    </row>
    <row r="97" spans="1:17" ht="12.95" customHeight="1">
      <c r="A97" s="444" t="s">
        <v>748</v>
      </c>
      <c r="B97" s="446"/>
      <c r="C97" s="25"/>
      <c r="D97" s="445"/>
      <c r="E97" s="25"/>
      <c r="F97" s="321"/>
      <c r="G97" s="321"/>
      <c r="H97" s="313"/>
    </row>
    <row r="98" spans="1:17" ht="13.7" customHeight="1">
      <c r="A98" s="447" t="s">
        <v>749</v>
      </c>
      <c r="B98" s="446" t="s">
        <v>1</v>
      </c>
      <c r="C98" s="25">
        <v>4.5</v>
      </c>
      <c r="D98" s="445">
        <v>3.4</v>
      </c>
      <c r="E98" s="25">
        <v>6.9</v>
      </c>
      <c r="F98" s="321">
        <v>6641.77</v>
      </c>
      <c r="G98" s="321">
        <v>7266.44</v>
      </c>
      <c r="H98" s="313">
        <v>5981.08</v>
      </c>
    </row>
    <row r="99" spans="1:17" ht="12.95" customHeight="1">
      <c r="A99" s="444" t="s">
        <v>750</v>
      </c>
      <c r="B99" s="446"/>
      <c r="C99" s="445"/>
      <c r="D99" s="445"/>
      <c r="E99" s="445"/>
      <c r="F99" s="468"/>
      <c r="G99" s="468"/>
      <c r="H99" s="469"/>
    </row>
    <row r="100" spans="1:17" ht="13.7" customHeight="1">
      <c r="A100" s="439" t="s">
        <v>751</v>
      </c>
      <c r="B100" s="440" t="s">
        <v>1</v>
      </c>
      <c r="C100" s="25">
        <v>4.2</v>
      </c>
      <c r="D100" s="445">
        <v>6.1</v>
      </c>
      <c r="E100" s="25">
        <v>0.3</v>
      </c>
      <c r="F100" s="321">
        <v>7349.91</v>
      </c>
      <c r="G100" s="321">
        <v>7365.16</v>
      </c>
      <c r="H100" s="313">
        <v>6720.94</v>
      </c>
    </row>
    <row r="101" spans="1:17" ht="12.95" customHeight="1">
      <c r="A101" s="444" t="s">
        <v>752</v>
      </c>
      <c r="B101" s="440"/>
      <c r="C101" s="448"/>
      <c r="D101" s="448"/>
      <c r="E101" s="448"/>
      <c r="F101" s="449"/>
      <c r="G101" s="449"/>
      <c r="H101" s="450"/>
    </row>
    <row r="102" spans="1:17" ht="17.100000000000001" customHeight="1">
      <c r="A102" s="432" t="s">
        <v>716</v>
      </c>
      <c r="B102" s="1048"/>
      <c r="C102" s="15">
        <v>6.7</v>
      </c>
      <c r="D102" s="434">
        <v>5</v>
      </c>
      <c r="E102" s="15">
        <v>10.5</v>
      </c>
      <c r="F102" s="322">
        <v>6096.8</v>
      </c>
      <c r="G102" s="322">
        <v>6517</v>
      </c>
      <c r="H102" s="317">
        <v>5674.69</v>
      </c>
      <c r="J102" s="4"/>
      <c r="K102" s="331"/>
      <c r="L102" s="471"/>
      <c r="M102" s="331"/>
      <c r="N102" s="472"/>
      <c r="O102" s="472"/>
      <c r="P102" s="472"/>
      <c r="Q102" s="198"/>
    </row>
    <row r="103" spans="1:17" ht="14.25" customHeight="1">
      <c r="A103" s="435" t="s">
        <v>380</v>
      </c>
      <c r="B103" s="433"/>
      <c r="C103" s="1049"/>
      <c r="D103" s="1049"/>
      <c r="E103" s="1049"/>
      <c r="F103" s="1050"/>
      <c r="G103" s="1050"/>
      <c r="H103" s="1051"/>
      <c r="K103" s="473"/>
      <c r="L103" s="473"/>
      <c r="M103" s="473"/>
      <c r="N103" s="474"/>
      <c r="O103" s="474"/>
      <c r="P103" s="474"/>
      <c r="Q103" s="198"/>
    </row>
    <row r="104" spans="1:17" ht="11.25" customHeight="1">
      <c r="A104" s="475" t="s">
        <v>381</v>
      </c>
      <c r="B104" s="440"/>
      <c r="C104" s="448"/>
      <c r="D104" s="448"/>
      <c r="E104" s="448"/>
      <c r="F104" s="449"/>
      <c r="G104" s="449"/>
      <c r="H104" s="450"/>
      <c r="K104" s="476"/>
      <c r="L104" s="476"/>
      <c r="M104" s="476"/>
      <c r="N104" s="477"/>
      <c r="O104" s="477"/>
      <c r="P104" s="477"/>
      <c r="Q104" s="198"/>
    </row>
    <row r="105" spans="1:17" ht="13.7" customHeight="1">
      <c r="A105" s="478" t="s">
        <v>754</v>
      </c>
      <c r="B105" s="440"/>
      <c r="C105" s="451"/>
      <c r="D105" s="451"/>
      <c r="E105" s="451"/>
      <c r="F105" s="452"/>
      <c r="G105" s="452"/>
      <c r="H105" s="453"/>
      <c r="K105" s="331"/>
      <c r="L105" s="471"/>
      <c r="M105" s="331"/>
      <c r="N105" s="472"/>
      <c r="O105" s="472"/>
      <c r="P105" s="472"/>
      <c r="Q105" s="198"/>
    </row>
    <row r="106" spans="1:17" ht="12.75" customHeight="1">
      <c r="A106" s="478" t="s">
        <v>753</v>
      </c>
      <c r="B106" s="446" t="s">
        <v>1</v>
      </c>
      <c r="C106" s="448">
        <v>0</v>
      </c>
      <c r="D106" s="448">
        <v>0</v>
      </c>
      <c r="E106" s="448">
        <v>0</v>
      </c>
      <c r="F106" s="449">
        <v>5904.2</v>
      </c>
      <c r="G106" s="449">
        <v>5929.21</v>
      </c>
      <c r="H106" s="450">
        <v>5776.14</v>
      </c>
      <c r="K106" s="471"/>
      <c r="L106" s="471"/>
      <c r="M106" s="471"/>
      <c r="N106" s="474"/>
      <c r="O106" s="474"/>
      <c r="P106" s="474"/>
      <c r="Q106" s="198"/>
    </row>
    <row r="107" spans="1:17" ht="12.95" customHeight="1">
      <c r="A107" s="444" t="s">
        <v>755</v>
      </c>
      <c r="B107" s="446"/>
      <c r="C107" s="448"/>
      <c r="D107" s="448"/>
      <c r="E107" s="448"/>
      <c r="F107" s="449"/>
      <c r="G107" s="449"/>
      <c r="H107" s="450"/>
      <c r="K107" s="471"/>
      <c r="L107" s="471"/>
      <c r="M107" s="471"/>
      <c r="N107" s="474"/>
      <c r="O107" s="474"/>
      <c r="P107" s="474"/>
      <c r="Q107" s="198"/>
    </row>
    <row r="108" spans="1:17" ht="13.7" customHeight="1">
      <c r="A108" s="447" t="s">
        <v>757</v>
      </c>
      <c r="B108" s="446" t="s">
        <v>1</v>
      </c>
      <c r="C108" s="7"/>
      <c r="D108" s="448"/>
      <c r="E108" s="7"/>
      <c r="F108" s="115"/>
      <c r="G108" s="115"/>
      <c r="H108" s="50"/>
      <c r="K108" s="331"/>
      <c r="L108" s="471"/>
      <c r="M108" s="331"/>
      <c r="N108" s="472"/>
      <c r="O108" s="472"/>
      <c r="P108" s="472"/>
      <c r="Q108" s="198"/>
    </row>
    <row r="109" spans="1:17" ht="13.5" customHeight="1">
      <c r="A109" s="454" t="s">
        <v>756</v>
      </c>
      <c r="B109" s="446" t="s">
        <v>1</v>
      </c>
      <c r="C109" s="441">
        <v>4.5999999999999996</v>
      </c>
      <c r="D109" s="441">
        <v>3.4</v>
      </c>
      <c r="E109" s="441">
        <v>7.4</v>
      </c>
      <c r="F109" s="442">
        <v>6286.14</v>
      </c>
      <c r="G109" s="442">
        <v>6772.79</v>
      </c>
      <c r="H109" s="443">
        <v>5813.41</v>
      </c>
      <c r="K109" s="198"/>
      <c r="L109" s="198"/>
      <c r="M109" s="198"/>
      <c r="N109" s="198"/>
      <c r="O109" s="198"/>
      <c r="P109" s="198"/>
      <c r="Q109" s="198"/>
    </row>
    <row r="110" spans="1:17" ht="12.95" customHeight="1">
      <c r="A110" s="479" t="s">
        <v>758</v>
      </c>
      <c r="B110" s="446"/>
      <c r="C110" s="448"/>
      <c r="D110" s="448"/>
      <c r="E110" s="448"/>
      <c r="F110" s="468"/>
      <c r="G110" s="468"/>
      <c r="H110" s="469"/>
    </row>
    <row r="111" spans="1:17" ht="13.7" customHeight="1">
      <c r="A111" s="447" t="s">
        <v>759</v>
      </c>
      <c r="B111" s="446" t="s">
        <v>1</v>
      </c>
      <c r="C111" s="448"/>
      <c r="D111" s="448"/>
      <c r="E111" s="448"/>
      <c r="F111" s="449"/>
      <c r="G111" s="449"/>
      <c r="H111" s="450"/>
    </row>
    <row r="112" spans="1:17" ht="12.75" customHeight="1">
      <c r="A112" s="447" t="s">
        <v>760</v>
      </c>
      <c r="B112" s="446" t="s">
        <v>1</v>
      </c>
      <c r="C112" s="448">
        <v>1.3</v>
      </c>
      <c r="D112" s="448">
        <v>1.4</v>
      </c>
      <c r="E112" s="448">
        <v>1</v>
      </c>
      <c r="F112" s="449">
        <v>5907.27</v>
      </c>
      <c r="G112" s="449">
        <v>5987.75</v>
      </c>
      <c r="H112" s="450">
        <v>5671.16</v>
      </c>
    </row>
    <row r="113" spans="1:12" ht="13.5" customHeight="1">
      <c r="A113" s="444" t="s">
        <v>761</v>
      </c>
      <c r="B113" s="446"/>
      <c r="C113" s="451"/>
      <c r="D113" s="451"/>
      <c r="E113" s="451"/>
      <c r="F113" s="452"/>
      <c r="G113" s="452"/>
      <c r="H113" s="453"/>
    </row>
    <row r="114" spans="1:12" ht="12" customHeight="1">
      <c r="A114" s="480"/>
      <c r="B114" s="481"/>
      <c r="C114" s="482"/>
      <c r="E114" s="482"/>
      <c r="G114" s="485"/>
    </row>
    <row r="115" spans="1:12" ht="12.75" customHeight="1">
      <c r="A115" s="962" t="s">
        <v>826</v>
      </c>
      <c r="B115" s="458"/>
      <c r="C115" s="459"/>
      <c r="D115" s="459"/>
      <c r="E115" s="459"/>
      <c r="F115" s="459"/>
      <c r="G115" s="459"/>
      <c r="H115" s="459"/>
    </row>
    <row r="116" spans="1:12" ht="9" customHeight="1">
      <c r="A116" s="946" t="s">
        <v>635</v>
      </c>
      <c r="B116" s="461"/>
      <c r="C116" s="462"/>
      <c r="D116" s="462"/>
      <c r="E116" s="462"/>
      <c r="F116" s="462"/>
      <c r="G116" s="462"/>
      <c r="H116" s="462"/>
    </row>
    <row r="117" spans="1:12" ht="10.5" customHeight="1">
      <c r="A117" s="463"/>
      <c r="B117" s="464"/>
      <c r="C117" s="459"/>
      <c r="D117" s="459"/>
      <c r="E117" s="459"/>
      <c r="F117" s="459"/>
      <c r="G117" s="459"/>
      <c r="H117" s="465"/>
    </row>
    <row r="118" spans="1:12">
      <c r="A118" s="411" t="s">
        <v>373</v>
      </c>
      <c r="B118" s="466"/>
      <c r="C118" s="413"/>
      <c r="D118" s="413"/>
      <c r="E118" s="413"/>
      <c r="F118" s="414"/>
      <c r="G118" s="414"/>
      <c r="H118" s="414"/>
    </row>
    <row r="119" spans="1:12" ht="12.75" customHeight="1">
      <c r="A119" s="415" t="s">
        <v>829</v>
      </c>
      <c r="B119" s="416"/>
      <c r="C119" s="417"/>
      <c r="D119" s="417"/>
      <c r="E119" s="417"/>
      <c r="F119" s="418"/>
      <c r="G119" s="418"/>
      <c r="H119" s="418"/>
    </row>
    <row r="120" spans="1:12" s="424" customFormat="1" ht="15" customHeight="1">
      <c r="A120" s="419" t="s">
        <v>833</v>
      </c>
      <c r="B120" s="420"/>
      <c r="C120" s="421"/>
      <c r="D120" s="421"/>
      <c r="E120" s="421"/>
      <c r="F120" s="422"/>
      <c r="G120" s="422"/>
      <c r="H120" s="422"/>
      <c r="I120" s="423"/>
    </row>
    <row r="121" spans="1:12" s="424" customFormat="1" ht="12.75" customHeight="1">
      <c r="A121" s="419" t="s">
        <v>834</v>
      </c>
      <c r="B121" s="420"/>
      <c r="C121" s="421"/>
      <c r="D121" s="421"/>
      <c r="E121" s="421"/>
      <c r="F121" s="422"/>
      <c r="G121" s="422"/>
      <c r="H121" s="422"/>
      <c r="I121" s="423"/>
    </row>
    <row r="122" spans="1:12" ht="6" customHeight="1">
      <c r="A122" s="425"/>
      <c r="B122" s="416"/>
      <c r="C122" s="426"/>
      <c r="D122" s="426"/>
      <c r="E122" s="426"/>
      <c r="F122" s="427"/>
      <c r="G122" s="427"/>
      <c r="H122" s="427"/>
    </row>
    <row r="123" spans="1:12" ht="32.450000000000003" customHeight="1">
      <c r="A123" s="1161" t="s">
        <v>358</v>
      </c>
      <c r="B123" s="1162"/>
      <c r="C123" s="1165" t="s">
        <v>832</v>
      </c>
      <c r="D123" s="1166"/>
      <c r="E123" s="1167"/>
      <c r="F123" s="1168" t="s">
        <v>359</v>
      </c>
      <c r="G123" s="1169"/>
      <c r="H123" s="1169"/>
    </row>
    <row r="124" spans="1:12" ht="25.7" customHeight="1">
      <c r="A124" s="1163"/>
      <c r="B124" s="1164"/>
      <c r="C124" s="428" t="s">
        <v>234</v>
      </c>
      <c r="D124" s="429" t="s">
        <v>360</v>
      </c>
      <c r="E124" s="429" t="s">
        <v>361</v>
      </c>
      <c r="F124" s="430" t="s">
        <v>234</v>
      </c>
      <c r="G124" s="430" t="s">
        <v>360</v>
      </c>
      <c r="H124" s="431" t="s">
        <v>361</v>
      </c>
    </row>
    <row r="125" spans="1:12" ht="29.25" customHeight="1">
      <c r="A125" s="1171" t="s">
        <v>382</v>
      </c>
      <c r="B125" s="1171"/>
      <c r="C125" s="1173"/>
      <c r="D125" s="1173"/>
      <c r="E125" s="1173"/>
      <c r="F125" s="1173"/>
      <c r="G125" s="1173"/>
      <c r="H125" s="1173"/>
    </row>
    <row r="126" spans="1:12" ht="15.6" customHeight="1">
      <c r="A126" s="432" t="s">
        <v>363</v>
      </c>
      <c r="B126" s="433" t="s">
        <v>1</v>
      </c>
      <c r="C126" s="15">
        <v>100</v>
      </c>
      <c r="D126" s="434">
        <v>100</v>
      </c>
      <c r="E126" s="15">
        <v>100</v>
      </c>
      <c r="F126" s="322">
        <v>13102.82</v>
      </c>
      <c r="G126" s="322">
        <v>13388.59</v>
      </c>
      <c r="H126" s="317">
        <v>10698.77</v>
      </c>
      <c r="J126" s="4"/>
      <c r="K126" s="4"/>
      <c r="L126" s="4"/>
    </row>
    <row r="127" spans="1:12" ht="14.25" customHeight="1">
      <c r="A127" s="435" t="s">
        <v>364</v>
      </c>
      <c r="B127" s="433"/>
      <c r="C127" s="436"/>
      <c r="D127" s="436"/>
      <c r="E127" s="436"/>
      <c r="F127" s="437"/>
      <c r="G127" s="437"/>
      <c r="H127" s="438"/>
    </row>
    <row r="128" spans="1:12" ht="13.7" customHeight="1">
      <c r="A128" s="432" t="s">
        <v>365</v>
      </c>
      <c r="B128" s="440"/>
      <c r="C128" s="9">
        <v>2.8</v>
      </c>
      <c r="D128" s="9">
        <v>2.2999999999999998</v>
      </c>
      <c r="E128" s="9">
        <v>6.8</v>
      </c>
      <c r="F128" s="135">
        <v>19292.18</v>
      </c>
      <c r="G128" s="135">
        <v>20024.080000000002</v>
      </c>
      <c r="H128" s="52">
        <v>17236.060000000001</v>
      </c>
    </row>
    <row r="129" spans="1:12" ht="12.95" customHeight="1">
      <c r="A129" s="435" t="s">
        <v>366</v>
      </c>
      <c r="B129" s="440"/>
      <c r="C129" s="25"/>
      <c r="D129" s="445"/>
      <c r="E129" s="25"/>
      <c r="F129" s="321"/>
      <c r="G129" s="321"/>
      <c r="H129" s="313"/>
    </row>
    <row r="130" spans="1:12" ht="17.100000000000001" customHeight="1">
      <c r="A130" s="432" t="s">
        <v>698</v>
      </c>
      <c r="B130" s="440" t="s">
        <v>1</v>
      </c>
      <c r="C130" s="15">
        <v>9</v>
      </c>
      <c r="D130" s="434">
        <v>7.3</v>
      </c>
      <c r="E130" s="15">
        <v>23.9</v>
      </c>
      <c r="F130" s="322">
        <v>15188.17</v>
      </c>
      <c r="G130" s="322">
        <v>16574.37</v>
      </c>
      <c r="H130" s="317">
        <v>11640.56</v>
      </c>
      <c r="J130" s="4"/>
      <c r="K130" s="4"/>
      <c r="L130" s="4"/>
    </row>
    <row r="131" spans="1:12" ht="12.95" customHeight="1">
      <c r="A131" s="435" t="s">
        <v>367</v>
      </c>
      <c r="B131" s="440"/>
      <c r="C131" s="441"/>
      <c r="D131" s="441"/>
      <c r="E131" s="441"/>
      <c r="F131" s="442"/>
      <c r="G131" s="442"/>
      <c r="H131" s="443"/>
    </row>
    <row r="132" spans="1:12" ht="13.7" customHeight="1">
      <c r="A132" s="439" t="s">
        <v>686</v>
      </c>
      <c r="B132" s="440" t="s">
        <v>1</v>
      </c>
      <c r="C132" s="25">
        <v>5.7</v>
      </c>
      <c r="D132" s="445">
        <v>5.9</v>
      </c>
      <c r="E132" s="25">
        <v>4.5</v>
      </c>
      <c r="F132" s="321">
        <v>16675.13</v>
      </c>
      <c r="G132" s="321">
        <v>17089.310000000001</v>
      </c>
      <c r="H132" s="313">
        <v>12140.82</v>
      </c>
    </row>
    <row r="133" spans="1:12" ht="12.95" customHeight="1">
      <c r="A133" s="202" t="s">
        <v>687</v>
      </c>
      <c r="B133" s="486"/>
      <c r="C133" s="441"/>
      <c r="D133" s="441"/>
      <c r="E133" s="441"/>
      <c r="F133" s="442"/>
      <c r="G133" s="442"/>
      <c r="H133" s="443"/>
    </row>
    <row r="134" spans="1:12" ht="13.7" customHeight="1">
      <c r="A134" s="439" t="s">
        <v>688</v>
      </c>
      <c r="B134" s="440" t="s">
        <v>1</v>
      </c>
      <c r="C134" s="25">
        <v>0.2</v>
      </c>
      <c r="D134" s="445">
        <v>0.2</v>
      </c>
      <c r="E134" s="25">
        <v>0.2</v>
      </c>
      <c r="F134" s="321">
        <v>16229.26</v>
      </c>
      <c r="G134" s="321">
        <v>17284.09</v>
      </c>
      <c r="H134" s="313">
        <v>9028.9</v>
      </c>
    </row>
    <row r="135" spans="1:12" ht="12.95" customHeight="1">
      <c r="A135" s="444" t="s">
        <v>689</v>
      </c>
      <c r="B135" s="446"/>
      <c r="C135" s="441"/>
      <c r="D135" s="441"/>
      <c r="E135" s="441"/>
      <c r="F135" s="442"/>
      <c r="G135" s="442"/>
      <c r="H135" s="443"/>
    </row>
    <row r="136" spans="1:12" ht="13.7" customHeight="1">
      <c r="A136" s="447" t="s">
        <v>690</v>
      </c>
      <c r="B136" s="446" t="s">
        <v>1</v>
      </c>
      <c r="C136" s="1026" t="s">
        <v>675</v>
      </c>
      <c r="D136" s="1026" t="s">
        <v>675</v>
      </c>
      <c r="E136" s="1026" t="s">
        <v>675</v>
      </c>
      <c r="F136" s="1026" t="s">
        <v>675</v>
      </c>
      <c r="G136" s="1026" t="s">
        <v>675</v>
      </c>
      <c r="H136" s="1027" t="s">
        <v>675</v>
      </c>
    </row>
    <row r="137" spans="1:12" ht="12.95" customHeight="1">
      <c r="A137" s="444" t="s">
        <v>691</v>
      </c>
      <c r="B137" s="446"/>
      <c r="C137" s="441"/>
      <c r="D137" s="441"/>
      <c r="E137" s="441"/>
      <c r="F137" s="442"/>
      <c r="G137" s="442"/>
      <c r="H137" s="443"/>
    </row>
    <row r="138" spans="1:12" ht="13.7" customHeight="1">
      <c r="A138" s="447" t="s">
        <v>692</v>
      </c>
      <c r="B138" s="446" t="s">
        <v>1</v>
      </c>
      <c r="C138" s="25">
        <v>2.9</v>
      </c>
      <c r="D138" s="445">
        <v>1</v>
      </c>
      <c r="E138" s="25">
        <v>18.100000000000001</v>
      </c>
      <c r="F138" s="321">
        <v>12289.1</v>
      </c>
      <c r="G138" s="321">
        <v>14156.87</v>
      </c>
      <c r="H138" s="313">
        <v>11380.61</v>
      </c>
    </row>
    <row r="139" spans="1:12" ht="12.95" customHeight="1">
      <c r="A139" s="444" t="s">
        <v>693</v>
      </c>
      <c r="B139" s="446"/>
      <c r="C139" s="441"/>
      <c r="D139" s="441"/>
      <c r="E139" s="441"/>
      <c r="F139" s="442"/>
      <c r="G139" s="442"/>
      <c r="H139" s="443"/>
    </row>
    <row r="140" spans="1:12" ht="13.7" customHeight="1">
      <c r="A140" s="447" t="s">
        <v>694</v>
      </c>
      <c r="B140" s="446"/>
      <c r="C140" s="25">
        <v>0.1</v>
      </c>
      <c r="D140" s="445">
        <v>0.1</v>
      </c>
      <c r="E140" s="25">
        <v>0.1</v>
      </c>
      <c r="F140" s="321">
        <v>11200.74</v>
      </c>
      <c r="G140" s="321">
        <v>11741.43</v>
      </c>
      <c r="H140" s="313">
        <v>7000</v>
      </c>
    </row>
    <row r="141" spans="1:12" ht="12.95" customHeight="1">
      <c r="A141" s="444" t="s">
        <v>695</v>
      </c>
      <c r="B141" s="446"/>
      <c r="C141" s="441"/>
      <c r="D141" s="441"/>
      <c r="E141" s="441"/>
      <c r="F141" s="442"/>
      <c r="G141" s="442"/>
      <c r="H141" s="443"/>
    </row>
    <row r="142" spans="1:12" ht="13.7" customHeight="1">
      <c r="A142" s="447" t="s">
        <v>696</v>
      </c>
      <c r="B142" s="446"/>
      <c r="C142" s="25">
        <v>0.2</v>
      </c>
      <c r="D142" s="445">
        <v>0.1</v>
      </c>
      <c r="E142" s="25">
        <v>1</v>
      </c>
      <c r="F142" s="321">
        <v>15267.19</v>
      </c>
      <c r="G142" s="321">
        <v>15259.66</v>
      </c>
      <c r="H142" s="313">
        <v>15271.7</v>
      </c>
    </row>
    <row r="143" spans="1:12" ht="12.95" customHeight="1">
      <c r="A143" s="444" t="s">
        <v>697</v>
      </c>
      <c r="B143" s="446"/>
      <c r="C143" s="441"/>
      <c r="D143" s="441"/>
      <c r="E143" s="441"/>
      <c r="F143" s="442"/>
      <c r="G143" s="442"/>
      <c r="H143" s="443"/>
    </row>
    <row r="144" spans="1:12" ht="13.7" customHeight="1">
      <c r="A144" s="1046" t="s">
        <v>699</v>
      </c>
      <c r="B144" s="446" t="s">
        <v>1</v>
      </c>
      <c r="C144" s="15">
        <v>9.1999999999999993</v>
      </c>
      <c r="D144" s="434">
        <v>8.6</v>
      </c>
      <c r="E144" s="15">
        <v>14.3</v>
      </c>
      <c r="F144" s="322">
        <v>14512.11</v>
      </c>
      <c r="G144" s="322">
        <v>15467.02</v>
      </c>
      <c r="H144" s="317">
        <v>9683.4699999999993</v>
      </c>
      <c r="J144" s="4"/>
      <c r="K144" s="4"/>
      <c r="L144" s="4"/>
    </row>
    <row r="145" spans="1:12" ht="12.95" customHeight="1">
      <c r="A145" s="435" t="s">
        <v>368</v>
      </c>
      <c r="B145" s="446"/>
      <c r="C145" s="467"/>
      <c r="D145" s="467"/>
      <c r="E145" s="467"/>
      <c r="F145" s="1044"/>
      <c r="G145" s="802"/>
      <c r="H145" s="1045"/>
    </row>
    <row r="146" spans="1:12" ht="13.7" customHeight="1">
      <c r="A146" s="447" t="s">
        <v>700</v>
      </c>
      <c r="B146" s="446"/>
      <c r="C146" s="25">
        <v>7.9</v>
      </c>
      <c r="D146" s="445">
        <v>8</v>
      </c>
      <c r="E146" s="25">
        <v>7.1</v>
      </c>
      <c r="F146" s="321">
        <v>15033.69</v>
      </c>
      <c r="G146" s="321">
        <v>15668.36</v>
      </c>
      <c r="H146" s="313">
        <v>9059.36</v>
      </c>
    </row>
    <row r="147" spans="1:12" ht="12.95" customHeight="1">
      <c r="A147" s="444" t="s">
        <v>701</v>
      </c>
      <c r="B147" s="446"/>
      <c r="C147" s="441"/>
      <c r="D147" s="441"/>
      <c r="E147" s="441"/>
      <c r="F147" s="442"/>
      <c r="G147" s="442"/>
      <c r="H147" s="443"/>
    </row>
    <row r="148" spans="1:12" ht="13.7" customHeight="1">
      <c r="A148" s="447" t="s">
        <v>702</v>
      </c>
      <c r="B148" s="446" t="s">
        <v>1</v>
      </c>
      <c r="C148" s="25">
        <v>0.2</v>
      </c>
      <c r="D148" s="445">
        <v>0.1</v>
      </c>
      <c r="E148" s="25">
        <v>0.6</v>
      </c>
      <c r="F148" s="321">
        <v>13568.46</v>
      </c>
      <c r="G148" s="321">
        <v>15528.79</v>
      </c>
      <c r="H148" s="313">
        <v>10365.68</v>
      </c>
    </row>
    <row r="149" spans="1:12" ht="12.95" customHeight="1">
      <c r="A149" s="444" t="s">
        <v>703</v>
      </c>
      <c r="B149" s="446"/>
      <c r="C149" s="448"/>
      <c r="D149" s="448"/>
      <c r="E149" s="448"/>
      <c r="F149" s="449"/>
      <c r="G149" s="449"/>
      <c r="H149" s="450"/>
    </row>
    <row r="150" spans="1:12" ht="13.7" customHeight="1">
      <c r="A150" s="447" t="s">
        <v>704</v>
      </c>
      <c r="B150" s="446" t="s">
        <v>1</v>
      </c>
      <c r="C150" s="25">
        <v>0.9</v>
      </c>
      <c r="D150" s="445">
        <v>0.3</v>
      </c>
      <c r="E150" s="25">
        <v>6.2</v>
      </c>
      <c r="F150" s="321">
        <v>10526.65</v>
      </c>
      <c r="G150" s="321">
        <v>11181.82</v>
      </c>
      <c r="H150" s="313">
        <v>10275.030000000001</v>
      </c>
    </row>
    <row r="151" spans="1:12" ht="12.95" customHeight="1">
      <c r="A151" s="444" t="s">
        <v>705</v>
      </c>
      <c r="B151" s="446"/>
      <c r="C151" s="441"/>
      <c r="D151" s="441"/>
      <c r="E151" s="441"/>
      <c r="F151" s="442"/>
      <c r="G151" s="442"/>
      <c r="H151" s="443"/>
    </row>
    <row r="152" spans="1:12" ht="13.7" customHeight="1">
      <c r="A152" s="447" t="s">
        <v>706</v>
      </c>
      <c r="B152" s="446"/>
      <c r="C152" s="448">
        <v>0</v>
      </c>
      <c r="D152" s="448">
        <v>0</v>
      </c>
      <c r="E152" s="448">
        <v>0</v>
      </c>
      <c r="F152" s="504">
        <v>10254.83</v>
      </c>
      <c r="G152" s="504">
        <v>10548.27</v>
      </c>
      <c r="H152" s="450">
        <v>6000</v>
      </c>
    </row>
    <row r="153" spans="1:12" ht="12.6" customHeight="1">
      <c r="A153" s="454" t="s">
        <v>707</v>
      </c>
      <c r="B153" s="446" t="s">
        <v>1</v>
      </c>
      <c r="C153" s="448"/>
      <c r="D153" s="448"/>
      <c r="E153" s="32"/>
      <c r="F153" s="449"/>
      <c r="G153" s="449"/>
      <c r="H153" s="487"/>
    </row>
    <row r="154" spans="1:12" ht="12.95" customHeight="1">
      <c r="A154" s="444" t="s">
        <v>708</v>
      </c>
      <c r="B154" s="446"/>
      <c r="C154" s="441"/>
      <c r="D154" s="441"/>
      <c r="E154" s="441"/>
      <c r="F154" s="442"/>
      <c r="G154" s="442"/>
      <c r="H154" s="443"/>
    </row>
    <row r="155" spans="1:12" ht="13.7" customHeight="1">
      <c r="A155" s="447" t="s">
        <v>709</v>
      </c>
      <c r="B155" s="446" t="s">
        <v>1</v>
      </c>
      <c r="C155" s="25">
        <v>0.2</v>
      </c>
      <c r="D155" s="445">
        <v>0.2</v>
      </c>
      <c r="E155" s="25">
        <v>0.3</v>
      </c>
      <c r="F155" s="321">
        <v>13378.65</v>
      </c>
      <c r="G155" s="321">
        <v>13932.42</v>
      </c>
      <c r="H155" s="313">
        <v>11009.74</v>
      </c>
    </row>
    <row r="156" spans="1:12" ht="12.95" customHeight="1">
      <c r="A156" s="444" t="s">
        <v>710</v>
      </c>
      <c r="B156" s="446"/>
      <c r="C156" s="441"/>
      <c r="D156" s="441"/>
      <c r="E156" s="441"/>
      <c r="F156" s="442"/>
      <c r="G156" s="442"/>
      <c r="H156" s="443"/>
    </row>
    <row r="157" spans="1:12" ht="16.350000000000001" customHeight="1">
      <c r="A157" s="1046" t="s">
        <v>712</v>
      </c>
      <c r="B157" s="440" t="s">
        <v>1</v>
      </c>
      <c r="C157" s="15">
        <v>3.7</v>
      </c>
      <c r="D157" s="434">
        <v>0.8</v>
      </c>
      <c r="E157" s="15">
        <v>28.1</v>
      </c>
      <c r="F157" s="322">
        <v>10142.879999999999</v>
      </c>
      <c r="G157" s="322">
        <v>9999.8799999999992</v>
      </c>
      <c r="H157" s="317">
        <v>10178.040000000001</v>
      </c>
      <c r="J157" s="4"/>
      <c r="K157" s="4"/>
      <c r="L157" s="4"/>
    </row>
    <row r="158" spans="1:12" ht="12.95" customHeight="1">
      <c r="A158" s="435" t="s">
        <v>369</v>
      </c>
      <c r="B158" s="440"/>
      <c r="C158" s="441"/>
      <c r="D158" s="441"/>
      <c r="E158" s="441"/>
      <c r="F158" s="442"/>
      <c r="G158" s="442"/>
      <c r="H158" s="443"/>
    </row>
    <row r="159" spans="1:12" ht="13.7" customHeight="1">
      <c r="A159" s="447" t="s">
        <v>717</v>
      </c>
      <c r="B159" s="440" t="s">
        <v>1</v>
      </c>
      <c r="C159" s="25">
        <v>1.8</v>
      </c>
      <c r="D159" s="445">
        <v>0.3</v>
      </c>
      <c r="E159" s="25">
        <v>14.8</v>
      </c>
      <c r="F159" s="321">
        <v>10089.94</v>
      </c>
      <c r="G159" s="321">
        <v>10746.99</v>
      </c>
      <c r="H159" s="313">
        <v>9984.67</v>
      </c>
    </row>
    <row r="160" spans="1:12" ht="12.95" customHeight="1">
      <c r="A160" s="444" t="s">
        <v>718</v>
      </c>
      <c r="B160" s="446"/>
      <c r="C160" s="441"/>
      <c r="D160" s="441"/>
      <c r="E160" s="441"/>
      <c r="F160" s="442"/>
      <c r="G160" s="442"/>
      <c r="H160" s="443"/>
    </row>
    <row r="161" spans="1:12" ht="13.7" customHeight="1">
      <c r="A161" s="447" t="s">
        <v>719</v>
      </c>
      <c r="B161" s="446" t="s">
        <v>1</v>
      </c>
      <c r="C161" s="25">
        <v>0.1</v>
      </c>
      <c r="D161" s="32">
        <v>0</v>
      </c>
      <c r="E161" s="25">
        <v>1</v>
      </c>
      <c r="F161" s="321">
        <v>6744.71</v>
      </c>
      <c r="G161" s="488">
        <v>4305.8999999999996</v>
      </c>
      <c r="H161" s="313">
        <v>7105.24</v>
      </c>
    </row>
    <row r="162" spans="1:12" ht="12.95" customHeight="1">
      <c r="A162" s="444" t="s">
        <v>720</v>
      </c>
      <c r="B162" s="446"/>
      <c r="C162" s="441"/>
      <c r="D162" s="441"/>
      <c r="E162" s="441"/>
      <c r="F162" s="442"/>
      <c r="G162" s="442"/>
      <c r="H162" s="443"/>
    </row>
    <row r="163" spans="1:12" ht="13.7" customHeight="1">
      <c r="A163" s="455" t="s">
        <v>722</v>
      </c>
      <c r="B163" s="456"/>
      <c r="C163" s="451"/>
      <c r="D163" s="451"/>
      <c r="E163" s="451"/>
      <c r="F163" s="452"/>
      <c r="G163" s="452"/>
      <c r="H163" s="453"/>
    </row>
    <row r="164" spans="1:12" ht="12.6" customHeight="1">
      <c r="A164" s="454" t="s">
        <v>721</v>
      </c>
      <c r="B164" s="446" t="s">
        <v>1</v>
      </c>
      <c r="C164" s="448">
        <v>1.2</v>
      </c>
      <c r="D164" s="448">
        <v>0.5</v>
      </c>
      <c r="E164" s="448">
        <v>7.3</v>
      </c>
      <c r="F164" s="449">
        <v>9959.2800000000007</v>
      </c>
      <c r="G164" s="449">
        <v>9583.02</v>
      </c>
      <c r="H164" s="450">
        <v>10168.620000000001</v>
      </c>
    </row>
    <row r="165" spans="1:12" ht="12.95" customHeight="1">
      <c r="A165" s="444" t="s">
        <v>723</v>
      </c>
      <c r="B165" s="446"/>
      <c r="C165" s="441"/>
      <c r="D165" s="441"/>
      <c r="E165" s="441"/>
      <c r="F165" s="442"/>
      <c r="G165" s="442"/>
      <c r="H165" s="443"/>
    </row>
    <row r="166" spans="1:12" ht="13.7" customHeight="1">
      <c r="A166" s="447" t="s">
        <v>724</v>
      </c>
      <c r="B166" s="446" t="s">
        <v>1</v>
      </c>
      <c r="C166" s="25">
        <v>0.6</v>
      </c>
      <c r="D166" s="445">
        <v>0</v>
      </c>
      <c r="E166" s="25">
        <v>4.9000000000000004</v>
      </c>
      <c r="F166" s="321">
        <v>11500.64</v>
      </c>
      <c r="G166" s="321">
        <v>12482.49</v>
      </c>
      <c r="H166" s="313">
        <v>11436.65</v>
      </c>
    </row>
    <row r="167" spans="1:12" ht="12.95" customHeight="1">
      <c r="A167" s="444" t="s">
        <v>725</v>
      </c>
      <c r="B167" s="446"/>
      <c r="C167" s="441"/>
      <c r="D167" s="441"/>
      <c r="E167" s="441"/>
      <c r="F167" s="442"/>
      <c r="G167" s="442"/>
      <c r="H167" s="443"/>
    </row>
    <row r="168" spans="1:12" ht="15.6" customHeight="1">
      <c r="A168" s="432" t="s">
        <v>711</v>
      </c>
      <c r="B168" s="446" t="s">
        <v>1</v>
      </c>
      <c r="C168" s="15">
        <v>1.3</v>
      </c>
      <c r="D168" s="434">
        <v>1</v>
      </c>
      <c r="E168" s="15">
        <v>3.3</v>
      </c>
      <c r="F168" s="322">
        <v>11244.42</v>
      </c>
      <c r="G168" s="322">
        <v>12579.63</v>
      </c>
      <c r="H168" s="317">
        <v>7761.1</v>
      </c>
      <c r="J168" s="4"/>
      <c r="K168" s="4"/>
      <c r="L168" s="4"/>
    </row>
    <row r="169" spans="1:12" ht="12.95" customHeight="1">
      <c r="A169" s="435" t="s">
        <v>370</v>
      </c>
      <c r="B169" s="446"/>
      <c r="C169" s="441"/>
      <c r="D169" s="441"/>
      <c r="E169" s="441"/>
      <c r="F169" s="442"/>
      <c r="G169" s="442"/>
      <c r="H169" s="443"/>
    </row>
    <row r="170" spans="1:12" ht="13.7" customHeight="1">
      <c r="A170" s="447" t="s">
        <v>726</v>
      </c>
      <c r="B170" s="446" t="s">
        <v>1</v>
      </c>
      <c r="C170" s="25">
        <v>0.3</v>
      </c>
      <c r="D170" s="445">
        <v>0.2</v>
      </c>
      <c r="E170" s="25">
        <v>0.9</v>
      </c>
      <c r="F170" s="321">
        <v>5686.34</v>
      </c>
      <c r="G170" s="321">
        <v>6122.71</v>
      </c>
      <c r="H170" s="313">
        <v>4863.6000000000004</v>
      </c>
    </row>
    <row r="171" spans="1:12" ht="12.95" customHeight="1">
      <c r="A171" s="444" t="s">
        <v>727</v>
      </c>
      <c r="B171" s="446"/>
      <c r="C171" s="441"/>
      <c r="D171" s="441"/>
      <c r="E171" s="441"/>
      <c r="F171" s="442"/>
      <c r="G171" s="442"/>
      <c r="H171" s="443"/>
    </row>
    <row r="172" spans="1:12" ht="13.35" customHeight="1">
      <c r="B172" s="461"/>
      <c r="C172" s="462"/>
      <c r="D172" s="462"/>
      <c r="E172" s="462"/>
      <c r="F172" s="462"/>
      <c r="G172" s="462"/>
      <c r="H172" s="462"/>
    </row>
    <row r="173" spans="1:12" ht="10.5" customHeight="1">
      <c r="A173" s="962" t="s">
        <v>826</v>
      </c>
      <c r="B173" s="464"/>
      <c r="C173" s="459"/>
      <c r="D173" s="459"/>
      <c r="E173" s="459"/>
      <c r="F173" s="459"/>
      <c r="G173" s="459"/>
      <c r="H173" s="465"/>
    </row>
    <row r="174" spans="1:12" ht="9.75" customHeight="1">
      <c r="A174" s="946" t="s">
        <v>635</v>
      </c>
      <c r="B174" s="464"/>
      <c r="C174" s="459"/>
      <c r="D174" s="459"/>
      <c r="E174" s="459"/>
      <c r="F174" s="459"/>
      <c r="G174" s="459"/>
      <c r="H174" s="465"/>
    </row>
    <row r="175" spans="1:12">
      <c r="A175" s="411" t="s">
        <v>373</v>
      </c>
      <c r="B175" s="466"/>
      <c r="C175" s="413"/>
      <c r="D175" s="413"/>
      <c r="E175" s="413"/>
      <c r="F175" s="414"/>
      <c r="G175" s="414"/>
      <c r="H175" s="414"/>
    </row>
    <row r="176" spans="1:12" ht="12.75" customHeight="1">
      <c r="A176" s="415" t="s">
        <v>829</v>
      </c>
      <c r="B176" s="416"/>
      <c r="C176" s="417"/>
      <c r="D176" s="417"/>
      <c r="E176" s="417"/>
      <c r="F176" s="418"/>
      <c r="G176" s="418"/>
      <c r="H176" s="418"/>
    </row>
    <row r="177" spans="1:12" s="424" customFormat="1" ht="15" customHeight="1">
      <c r="A177" s="419" t="s">
        <v>833</v>
      </c>
      <c r="B177" s="420"/>
      <c r="C177" s="421"/>
      <c r="D177" s="421"/>
      <c r="E177" s="421"/>
      <c r="F177" s="422"/>
      <c r="G177" s="422"/>
      <c r="H177" s="422"/>
      <c r="I177" s="423"/>
    </row>
    <row r="178" spans="1:12" s="424" customFormat="1" ht="12.75" customHeight="1">
      <c r="A178" s="419" t="s">
        <v>834</v>
      </c>
      <c r="B178" s="420"/>
      <c r="C178" s="421"/>
      <c r="D178" s="421"/>
      <c r="E178" s="421"/>
      <c r="F178" s="422"/>
      <c r="G178" s="422"/>
      <c r="H178" s="422"/>
      <c r="I178" s="423"/>
    </row>
    <row r="179" spans="1:12" ht="3.75" customHeight="1">
      <c r="A179" s="425"/>
      <c r="B179" s="416"/>
      <c r="C179" s="426"/>
      <c r="D179" s="426"/>
      <c r="E179" s="426"/>
      <c r="F179" s="427"/>
      <c r="G179" s="427"/>
      <c r="H179" s="427"/>
    </row>
    <row r="180" spans="1:12" ht="32.450000000000003" customHeight="1">
      <c r="A180" s="1161" t="s">
        <v>358</v>
      </c>
      <c r="B180" s="1162"/>
      <c r="C180" s="1165" t="s">
        <v>832</v>
      </c>
      <c r="D180" s="1166"/>
      <c r="E180" s="1167"/>
      <c r="F180" s="1168" t="s">
        <v>359</v>
      </c>
      <c r="G180" s="1169"/>
      <c r="H180" s="1169"/>
    </row>
    <row r="181" spans="1:12" ht="25.35" customHeight="1">
      <c r="A181" s="1163"/>
      <c r="B181" s="1164"/>
      <c r="C181" s="428" t="s">
        <v>234</v>
      </c>
      <c r="D181" s="429" t="s">
        <v>360</v>
      </c>
      <c r="E181" s="429" t="s">
        <v>361</v>
      </c>
      <c r="F181" s="430" t="s">
        <v>234</v>
      </c>
      <c r="G181" s="430" t="s">
        <v>360</v>
      </c>
      <c r="H181" s="431" t="s">
        <v>361</v>
      </c>
    </row>
    <row r="182" spans="1:12" ht="30.75" customHeight="1">
      <c r="A182" s="1171" t="s">
        <v>383</v>
      </c>
      <c r="B182" s="1171"/>
      <c r="C182" s="1174"/>
      <c r="D182" s="1174"/>
      <c r="E182" s="1174"/>
      <c r="F182" s="1174"/>
      <c r="G182" s="1174"/>
      <c r="H182" s="1174"/>
    </row>
    <row r="183" spans="1:12" ht="15" customHeight="1">
      <c r="A183" s="432" t="s">
        <v>375</v>
      </c>
      <c r="B183" s="446" t="s">
        <v>1</v>
      </c>
      <c r="C183" s="25"/>
      <c r="D183" s="445"/>
      <c r="E183" s="25"/>
      <c r="F183" s="321"/>
      <c r="G183" s="321"/>
      <c r="H183" s="313"/>
      <c r="J183" s="4"/>
      <c r="K183" s="4"/>
      <c r="L183" s="4"/>
    </row>
    <row r="184" spans="1:12" ht="12.95" customHeight="1">
      <c r="A184" s="435" t="s">
        <v>376</v>
      </c>
      <c r="B184" s="446"/>
      <c r="C184" s="467"/>
      <c r="D184" s="467"/>
      <c r="E184" s="467"/>
      <c r="F184" s="442"/>
      <c r="G184" s="442"/>
      <c r="H184" s="443"/>
    </row>
    <row r="185" spans="1:12" ht="14.1" customHeight="1">
      <c r="A185" s="447" t="s">
        <v>728</v>
      </c>
      <c r="B185" s="446" t="s">
        <v>1</v>
      </c>
      <c r="C185" s="25">
        <v>0.6</v>
      </c>
      <c r="D185" s="445">
        <v>0.3</v>
      </c>
      <c r="E185" s="25">
        <v>2.4</v>
      </c>
      <c r="F185" s="321">
        <v>12498.28</v>
      </c>
      <c r="G185" s="321">
        <v>15706.6</v>
      </c>
      <c r="H185" s="313">
        <v>8807.5</v>
      </c>
    </row>
    <row r="186" spans="1:12" ht="13.5" customHeight="1">
      <c r="A186" s="444" t="s">
        <v>730</v>
      </c>
      <c r="B186" s="446"/>
      <c r="C186" s="445"/>
      <c r="D186" s="445"/>
      <c r="E186" s="445"/>
      <c r="F186" s="468"/>
      <c r="G186" s="468"/>
      <c r="H186" s="469"/>
    </row>
    <row r="187" spans="1:12" ht="14.1" customHeight="1">
      <c r="A187" s="447" t="s">
        <v>729</v>
      </c>
      <c r="B187" s="456" t="s">
        <v>1</v>
      </c>
      <c r="C187" s="1026" t="s">
        <v>675</v>
      </c>
      <c r="D187" s="1026" t="s">
        <v>675</v>
      </c>
      <c r="E187" s="1026" t="s">
        <v>675</v>
      </c>
      <c r="F187" s="1026" t="s">
        <v>675</v>
      </c>
      <c r="G187" s="1026" t="s">
        <v>675</v>
      </c>
      <c r="H187" s="1027" t="s">
        <v>675</v>
      </c>
    </row>
    <row r="188" spans="1:12" ht="13.5" customHeight="1">
      <c r="A188" s="444" t="s">
        <v>731</v>
      </c>
      <c r="B188" s="446"/>
      <c r="C188" s="445"/>
      <c r="D188" s="445"/>
      <c r="E188" s="445"/>
      <c r="F188" s="468"/>
      <c r="G188" s="468"/>
      <c r="H188" s="469"/>
    </row>
    <row r="189" spans="1:12" ht="14.1" customHeight="1">
      <c r="A189" s="447" t="s">
        <v>732</v>
      </c>
      <c r="B189" s="456" t="s">
        <v>1</v>
      </c>
      <c r="C189" s="25">
        <v>0.4</v>
      </c>
      <c r="D189" s="445">
        <v>0.5</v>
      </c>
      <c r="E189" s="25">
        <v>0</v>
      </c>
      <c r="F189" s="321">
        <v>13028.32</v>
      </c>
      <c r="G189" s="321">
        <v>13040.17</v>
      </c>
      <c r="H189" s="313">
        <v>7577.88</v>
      </c>
    </row>
    <row r="190" spans="1:12" ht="13.5" customHeight="1">
      <c r="A190" s="444" t="s">
        <v>733</v>
      </c>
      <c r="B190" s="446"/>
      <c r="C190" s="445"/>
      <c r="D190" s="445"/>
      <c r="E190" s="445"/>
      <c r="F190" s="468"/>
      <c r="G190" s="468"/>
      <c r="H190" s="469"/>
    </row>
    <row r="191" spans="1:12" ht="17.100000000000001" customHeight="1">
      <c r="A191" s="432" t="s">
        <v>713</v>
      </c>
      <c r="B191" s="440" t="s">
        <v>1</v>
      </c>
      <c r="C191" s="1034" t="s">
        <v>675</v>
      </c>
      <c r="D191" s="1034" t="s">
        <v>675</v>
      </c>
      <c r="E191" s="1034" t="s">
        <v>675</v>
      </c>
      <c r="F191" s="1034" t="s">
        <v>675</v>
      </c>
      <c r="G191" s="1034" t="s">
        <v>675</v>
      </c>
      <c r="H191" s="1052" t="s">
        <v>675</v>
      </c>
    </row>
    <row r="192" spans="1:12" ht="13.5" customHeight="1">
      <c r="A192" s="435" t="s">
        <v>377</v>
      </c>
      <c r="B192" s="440"/>
      <c r="C192" s="434"/>
      <c r="D192" s="434"/>
      <c r="E192" s="434"/>
      <c r="F192" s="1053"/>
      <c r="G192" s="1053"/>
      <c r="H192" s="1054"/>
    </row>
    <row r="193" spans="1:12" ht="17.100000000000001" customHeight="1">
      <c r="A193" s="432" t="s">
        <v>714</v>
      </c>
      <c r="B193" s="440" t="s">
        <v>1</v>
      </c>
      <c r="C193" s="15">
        <v>25.7</v>
      </c>
      <c r="D193" s="434">
        <v>28.4</v>
      </c>
      <c r="E193" s="15">
        <v>2.7</v>
      </c>
      <c r="F193" s="322">
        <v>13225.37</v>
      </c>
      <c r="G193" s="322">
        <v>13259.73</v>
      </c>
      <c r="H193" s="317">
        <v>10208.56</v>
      </c>
      <c r="J193" s="4"/>
      <c r="K193" s="4"/>
      <c r="L193" s="4"/>
    </row>
    <row r="194" spans="1:12" ht="13.5" customHeight="1">
      <c r="A194" s="435" t="s">
        <v>378</v>
      </c>
      <c r="B194" s="440"/>
      <c r="C194" s="441"/>
      <c r="D194" s="441"/>
      <c r="E194" s="441"/>
      <c r="F194" s="442"/>
      <c r="G194" s="442"/>
      <c r="H194" s="443"/>
    </row>
    <row r="195" spans="1:12" ht="14.1" customHeight="1">
      <c r="A195" s="439" t="s">
        <v>734</v>
      </c>
      <c r="B195" s="440" t="s">
        <v>1</v>
      </c>
      <c r="C195" s="25">
        <v>0.3</v>
      </c>
      <c r="D195" s="445">
        <v>0.3</v>
      </c>
      <c r="E195" s="25">
        <v>0.1</v>
      </c>
      <c r="F195" s="321">
        <v>8488.76</v>
      </c>
      <c r="G195" s="321">
        <v>8429.44</v>
      </c>
      <c r="H195" s="1024">
        <v>11115.37</v>
      </c>
    </row>
    <row r="196" spans="1:12" ht="13.5" customHeight="1">
      <c r="A196" s="444" t="s">
        <v>735</v>
      </c>
      <c r="B196" s="440"/>
      <c r="C196" s="441"/>
      <c r="D196" s="441"/>
      <c r="E196" s="441"/>
      <c r="F196" s="442"/>
      <c r="G196" s="442"/>
      <c r="H196" s="443"/>
    </row>
    <row r="197" spans="1:12" ht="14.1" customHeight="1">
      <c r="A197" s="439" t="s">
        <v>736</v>
      </c>
      <c r="B197" s="440"/>
      <c r="C197" s="451"/>
      <c r="D197" s="451"/>
      <c r="E197" s="451"/>
      <c r="F197" s="451"/>
      <c r="G197" s="451"/>
      <c r="H197" s="1025"/>
    </row>
    <row r="198" spans="1:12" ht="12.6" customHeight="1">
      <c r="A198" s="470" t="s">
        <v>737</v>
      </c>
      <c r="B198" s="440" t="s">
        <v>1</v>
      </c>
      <c r="C198" s="448">
        <v>16.3</v>
      </c>
      <c r="D198" s="448">
        <v>18.100000000000001</v>
      </c>
      <c r="E198" s="448">
        <v>1.8</v>
      </c>
      <c r="F198" s="449">
        <v>12959.46</v>
      </c>
      <c r="G198" s="449">
        <v>12990.79</v>
      </c>
      <c r="H198" s="450">
        <v>10320.92</v>
      </c>
    </row>
    <row r="199" spans="1:12" ht="13.5" customHeight="1">
      <c r="A199" s="444" t="s">
        <v>738</v>
      </c>
      <c r="B199" s="446"/>
      <c r="C199" s="448"/>
      <c r="D199" s="448"/>
      <c r="E199" s="448"/>
      <c r="F199" s="449"/>
      <c r="G199" s="449"/>
      <c r="H199" s="450"/>
    </row>
    <row r="200" spans="1:12" ht="14.1" customHeight="1">
      <c r="A200" s="447" t="s">
        <v>739</v>
      </c>
      <c r="B200" s="440" t="s">
        <v>1</v>
      </c>
      <c r="C200" s="7">
        <v>0</v>
      </c>
      <c r="D200" s="448">
        <v>0</v>
      </c>
      <c r="E200" s="1026" t="s">
        <v>675</v>
      </c>
      <c r="F200" s="115">
        <v>6386.5</v>
      </c>
      <c r="G200" s="115">
        <v>6386.5</v>
      </c>
      <c r="H200" s="1027" t="s">
        <v>675</v>
      </c>
    </row>
    <row r="201" spans="1:12" ht="13.5" customHeight="1">
      <c r="A201" s="444" t="s">
        <v>740</v>
      </c>
      <c r="B201" s="440"/>
      <c r="C201" s="441"/>
      <c r="D201" s="441"/>
      <c r="E201" s="441"/>
      <c r="F201" s="442"/>
      <c r="G201" s="442"/>
      <c r="H201" s="443"/>
    </row>
    <row r="202" spans="1:12" ht="14.1" customHeight="1">
      <c r="A202" s="447" t="s">
        <v>741</v>
      </c>
      <c r="B202" s="489" t="s">
        <v>1</v>
      </c>
      <c r="C202" s="7">
        <v>8.4</v>
      </c>
      <c r="D202" s="448">
        <v>9.3000000000000007</v>
      </c>
      <c r="E202" s="7">
        <v>0.7</v>
      </c>
      <c r="F202" s="115">
        <v>13541.5</v>
      </c>
      <c r="G202" s="115">
        <v>13571.82</v>
      </c>
      <c r="H202" s="50">
        <v>10079.09</v>
      </c>
    </row>
    <row r="203" spans="1:12" ht="13.5" customHeight="1">
      <c r="A203" s="444" t="s">
        <v>742</v>
      </c>
      <c r="B203" s="446"/>
      <c r="C203" s="441"/>
      <c r="D203" s="441"/>
      <c r="E203" s="441"/>
      <c r="F203" s="442"/>
      <c r="G203" s="442"/>
      <c r="H203" s="443"/>
    </row>
    <row r="204" spans="1:12" ht="14.1" customHeight="1">
      <c r="A204" s="447" t="s">
        <v>745</v>
      </c>
      <c r="B204" s="446"/>
      <c r="C204" s="451"/>
      <c r="D204" s="451"/>
      <c r="E204" s="451"/>
      <c r="F204" s="451"/>
      <c r="G204" s="451"/>
      <c r="H204" s="1025"/>
    </row>
    <row r="205" spans="1:12" ht="12.6" customHeight="1">
      <c r="A205" s="454" t="s">
        <v>743</v>
      </c>
      <c r="B205" s="446" t="s">
        <v>1</v>
      </c>
      <c r="C205" s="441">
        <v>0.7</v>
      </c>
      <c r="D205" s="441">
        <v>0.7</v>
      </c>
      <c r="E205" s="445">
        <v>0.2</v>
      </c>
      <c r="F205" s="442">
        <v>18223</v>
      </c>
      <c r="G205" s="442">
        <v>18478.080000000002</v>
      </c>
      <c r="H205" s="469">
        <v>9214.7199999999993</v>
      </c>
    </row>
    <row r="206" spans="1:12" ht="12.95" customHeight="1">
      <c r="A206" s="444" t="s">
        <v>746</v>
      </c>
      <c r="B206" s="446"/>
      <c r="C206" s="441"/>
      <c r="D206" s="441"/>
      <c r="E206" s="441"/>
      <c r="F206" s="442"/>
      <c r="G206" s="442"/>
      <c r="H206" s="443"/>
    </row>
    <row r="207" spans="1:12" ht="12.6" customHeight="1">
      <c r="A207" s="444" t="s">
        <v>744</v>
      </c>
      <c r="B207" s="446"/>
      <c r="C207" s="467"/>
      <c r="D207" s="467"/>
      <c r="E207" s="467"/>
      <c r="F207" s="1044"/>
      <c r="G207" s="1044"/>
      <c r="H207" s="1045"/>
    </row>
    <row r="208" spans="1:12" ht="17.100000000000001" customHeight="1">
      <c r="A208" s="1046" t="s">
        <v>715</v>
      </c>
      <c r="B208" s="446" t="s">
        <v>1</v>
      </c>
      <c r="C208" s="9">
        <v>43.2</v>
      </c>
      <c r="D208" s="1049">
        <v>47.3</v>
      </c>
      <c r="E208" s="9">
        <v>8.6999999999999993</v>
      </c>
      <c r="F208" s="135">
        <v>12618.69</v>
      </c>
      <c r="G208" s="135">
        <v>12665.87</v>
      </c>
      <c r="H208" s="52">
        <v>10457.86</v>
      </c>
      <c r="J208" s="4"/>
      <c r="K208" s="4"/>
      <c r="L208" s="4"/>
    </row>
    <row r="209" spans="1:8" ht="13.5" customHeight="1">
      <c r="A209" s="435" t="s">
        <v>379</v>
      </c>
      <c r="B209" s="446"/>
      <c r="C209" s="441"/>
      <c r="D209" s="441"/>
      <c r="E209" s="441"/>
      <c r="F209" s="442"/>
      <c r="G209" s="442"/>
      <c r="H209" s="443"/>
    </row>
    <row r="210" spans="1:8" ht="14.1" customHeight="1">
      <c r="A210" s="447" t="s">
        <v>747</v>
      </c>
      <c r="B210" s="446"/>
      <c r="C210" s="441">
        <v>37</v>
      </c>
      <c r="D210" s="441">
        <v>40.4</v>
      </c>
      <c r="E210" s="441">
        <v>8.3000000000000007</v>
      </c>
      <c r="F210" s="442">
        <v>13346.16</v>
      </c>
      <c r="G210" s="442">
        <v>13415</v>
      </c>
      <c r="H210" s="443">
        <v>10513.02</v>
      </c>
    </row>
    <row r="211" spans="1:8" ht="13.5" customHeight="1">
      <c r="A211" s="444" t="s">
        <v>748</v>
      </c>
      <c r="B211" s="446"/>
      <c r="C211" s="7"/>
      <c r="D211" s="448"/>
      <c r="E211" s="7"/>
      <c r="F211" s="115"/>
      <c r="G211" s="115"/>
      <c r="H211" s="50"/>
    </row>
    <row r="212" spans="1:8" ht="14.1" customHeight="1">
      <c r="A212" s="447" t="s">
        <v>749</v>
      </c>
      <c r="B212" s="446" t="s">
        <v>1</v>
      </c>
      <c r="C212" s="7">
        <v>0</v>
      </c>
      <c r="D212" s="448">
        <v>0</v>
      </c>
      <c r="E212" s="1026" t="s">
        <v>675</v>
      </c>
      <c r="F212" s="115">
        <v>5643.18</v>
      </c>
      <c r="G212" s="115">
        <v>5643.18</v>
      </c>
      <c r="H212" s="1027" t="s">
        <v>675</v>
      </c>
    </row>
    <row r="213" spans="1:8" ht="13.5" customHeight="1">
      <c r="A213" s="444" t="s">
        <v>750</v>
      </c>
      <c r="B213" s="446"/>
      <c r="C213" s="445"/>
      <c r="D213" s="445"/>
      <c r="E213" s="445"/>
      <c r="F213" s="468"/>
      <c r="G213" s="468"/>
      <c r="H213" s="469"/>
    </row>
    <row r="214" spans="1:8" ht="14.1" customHeight="1">
      <c r="A214" s="439" t="s">
        <v>751</v>
      </c>
      <c r="B214" s="446" t="s">
        <v>1</v>
      </c>
      <c r="C214" s="7">
        <v>6.2</v>
      </c>
      <c r="D214" s="448">
        <v>6.9</v>
      </c>
      <c r="E214" s="7">
        <v>0.4</v>
      </c>
      <c r="F214" s="115">
        <v>8289.86</v>
      </c>
      <c r="G214" s="115">
        <v>8281.67</v>
      </c>
      <c r="H214" s="50">
        <v>9394.56</v>
      </c>
    </row>
    <row r="215" spans="1:8" ht="13.5" customHeight="1">
      <c r="A215" s="444" t="s">
        <v>752</v>
      </c>
      <c r="B215" s="446"/>
      <c r="C215" s="441"/>
      <c r="D215" s="441"/>
      <c r="E215" s="441"/>
      <c r="F215" s="442"/>
      <c r="G215" s="442"/>
      <c r="H215" s="443"/>
    </row>
    <row r="216" spans="1:8" ht="17.100000000000001" customHeight="1">
      <c r="A216" s="432" t="s">
        <v>716</v>
      </c>
      <c r="B216" s="446" t="s">
        <v>1</v>
      </c>
      <c r="C216" s="9">
        <v>5.0999999999999996</v>
      </c>
      <c r="D216" s="1049">
        <v>4.3</v>
      </c>
      <c r="E216" s="9">
        <v>12.2</v>
      </c>
      <c r="F216" s="135">
        <v>9620.32</v>
      </c>
      <c r="G216" s="135">
        <v>9947.2900000000009</v>
      </c>
      <c r="H216" s="52">
        <v>8651.3799999999992</v>
      </c>
    </row>
    <row r="217" spans="1:8" ht="13.5" customHeight="1">
      <c r="A217" s="435" t="s">
        <v>380</v>
      </c>
      <c r="B217" s="446"/>
      <c r="C217" s="448"/>
      <c r="D217" s="448"/>
      <c r="E217" s="448"/>
      <c r="F217" s="449"/>
      <c r="G217" s="449"/>
      <c r="H217" s="450"/>
    </row>
    <row r="218" spans="1:8" ht="12" customHeight="1">
      <c r="A218" s="475" t="s">
        <v>381</v>
      </c>
      <c r="B218" s="446"/>
      <c r="C218" s="493"/>
      <c r="D218" s="493"/>
      <c r="E218" s="493"/>
      <c r="F218" s="494"/>
      <c r="G218" s="494"/>
      <c r="H218" s="495"/>
    </row>
    <row r="219" spans="1:8" ht="14.1" customHeight="1">
      <c r="A219" s="478" t="s">
        <v>754</v>
      </c>
      <c r="B219" s="446"/>
      <c r="C219" s="451"/>
      <c r="D219" s="451"/>
      <c r="E219" s="451"/>
      <c r="F219" s="451"/>
      <c r="G219" s="451"/>
      <c r="H219" s="1025"/>
    </row>
    <row r="220" spans="1:8" ht="12.6" customHeight="1">
      <c r="A220" s="478" t="s">
        <v>753</v>
      </c>
      <c r="B220" s="446" t="s">
        <v>1</v>
      </c>
      <c r="C220" s="32">
        <v>0.1</v>
      </c>
      <c r="D220" s="32">
        <v>0.1</v>
      </c>
      <c r="E220" s="1026" t="s">
        <v>675</v>
      </c>
      <c r="F220" s="488">
        <v>8503.18</v>
      </c>
      <c r="G220" s="488">
        <v>8503.18</v>
      </c>
      <c r="H220" s="1027" t="s">
        <v>675</v>
      </c>
    </row>
    <row r="221" spans="1:8" ht="13.5" customHeight="1">
      <c r="A221" s="444" t="s">
        <v>755</v>
      </c>
      <c r="B221" s="446"/>
      <c r="C221" s="490"/>
      <c r="D221" s="490"/>
      <c r="E221" s="490"/>
      <c r="F221" s="496"/>
      <c r="G221" s="496"/>
      <c r="H221" s="491"/>
    </row>
    <row r="222" spans="1:8" ht="14.1" customHeight="1">
      <c r="A222" s="447" t="s">
        <v>757</v>
      </c>
      <c r="B222" s="440"/>
      <c r="C222" s="25"/>
      <c r="D222" s="445"/>
      <c r="E222" s="25"/>
      <c r="F222" s="321"/>
      <c r="G222" s="321"/>
      <c r="H222" s="313"/>
    </row>
    <row r="223" spans="1:8" ht="12.6" customHeight="1">
      <c r="A223" s="454" t="s">
        <v>756</v>
      </c>
      <c r="B223" s="440" t="s">
        <v>1</v>
      </c>
      <c r="C223" s="445">
        <v>4.2</v>
      </c>
      <c r="D223" s="445">
        <v>3.6</v>
      </c>
      <c r="E223" s="445">
        <v>8.9</v>
      </c>
      <c r="F223" s="468">
        <v>10263.61</v>
      </c>
      <c r="G223" s="468">
        <v>10436.35</v>
      </c>
      <c r="H223" s="469">
        <v>9671.6299999999992</v>
      </c>
    </row>
    <row r="224" spans="1:8" ht="13.5" customHeight="1">
      <c r="A224" s="479" t="s">
        <v>758</v>
      </c>
      <c r="B224" s="440"/>
      <c r="C224" s="7"/>
      <c r="D224" s="448"/>
      <c r="E224" s="7"/>
      <c r="F224" s="115"/>
      <c r="G224" s="115"/>
      <c r="H224" s="50"/>
    </row>
    <row r="225" spans="1:12" ht="14.1" customHeight="1">
      <c r="A225" s="447" t="s">
        <v>759</v>
      </c>
      <c r="B225" s="446"/>
      <c r="C225" s="448"/>
      <c r="D225" s="448"/>
      <c r="E225" s="448"/>
      <c r="F225" s="449"/>
      <c r="G225" s="449"/>
      <c r="H225" s="450"/>
    </row>
    <row r="226" spans="1:12" ht="12.6" customHeight="1">
      <c r="A226" s="447" t="s">
        <v>760</v>
      </c>
      <c r="B226" s="446" t="s">
        <v>1</v>
      </c>
      <c r="C226" s="448">
        <v>0.6</v>
      </c>
      <c r="D226" s="448">
        <v>0.6</v>
      </c>
      <c r="E226" s="448">
        <v>0.6</v>
      </c>
      <c r="F226" s="449">
        <v>7149.71</v>
      </c>
      <c r="G226" s="449">
        <v>7220.83</v>
      </c>
      <c r="H226" s="450">
        <v>6561.08</v>
      </c>
    </row>
    <row r="227" spans="1:12" ht="13.5" customHeight="1">
      <c r="A227" s="444" t="s">
        <v>761</v>
      </c>
      <c r="B227" s="446"/>
      <c r="C227" s="451"/>
      <c r="D227" s="451"/>
      <c r="E227" s="451"/>
      <c r="F227" s="452"/>
      <c r="G227" s="452"/>
      <c r="H227" s="453"/>
    </row>
    <row r="228" spans="1:12" ht="13.7" customHeight="1">
      <c r="A228" s="3"/>
      <c r="B228" s="461"/>
      <c r="C228" s="462"/>
      <c r="D228" s="462"/>
      <c r="E228" s="462"/>
      <c r="F228" s="462"/>
      <c r="G228" s="462"/>
      <c r="H228" s="462"/>
    </row>
    <row r="229" spans="1:12" ht="10.5" customHeight="1">
      <c r="A229" s="962" t="s">
        <v>826</v>
      </c>
      <c r="B229" s="464"/>
      <c r="C229" s="459"/>
      <c r="D229" s="459"/>
      <c r="E229" s="459"/>
      <c r="F229" s="459"/>
      <c r="G229" s="459"/>
      <c r="H229" s="465"/>
    </row>
    <row r="230" spans="1:12" ht="10.7" customHeight="1">
      <c r="A230" s="946" t="s">
        <v>635</v>
      </c>
      <c r="B230" s="464"/>
      <c r="C230" s="459"/>
      <c r="D230" s="459"/>
      <c r="E230" s="459"/>
      <c r="F230" s="459"/>
      <c r="G230" s="459"/>
      <c r="H230" s="465"/>
    </row>
    <row r="231" spans="1:12">
      <c r="A231" s="411" t="s">
        <v>373</v>
      </c>
      <c r="B231" s="466"/>
      <c r="C231" s="413"/>
      <c r="D231" s="413"/>
      <c r="E231" s="413"/>
      <c r="F231" s="414"/>
      <c r="G231" s="414"/>
      <c r="H231" s="414"/>
    </row>
    <row r="232" spans="1:12" ht="12.75" customHeight="1">
      <c r="A232" s="415" t="s">
        <v>829</v>
      </c>
      <c r="B232" s="416"/>
      <c r="C232" s="417"/>
      <c r="D232" s="417"/>
      <c r="E232" s="417"/>
      <c r="F232" s="418"/>
      <c r="G232" s="418"/>
      <c r="H232" s="418"/>
    </row>
    <row r="233" spans="1:12" s="424" customFormat="1" ht="15" customHeight="1">
      <c r="A233" s="419" t="s">
        <v>833</v>
      </c>
      <c r="B233" s="420"/>
      <c r="C233" s="421"/>
      <c r="D233" s="421"/>
      <c r="E233" s="421"/>
      <c r="F233" s="422"/>
      <c r="G233" s="422"/>
      <c r="H233" s="422"/>
      <c r="I233" s="423"/>
    </row>
    <row r="234" spans="1:12" s="424" customFormat="1" ht="12.75" customHeight="1">
      <c r="A234" s="419" t="s">
        <v>834</v>
      </c>
      <c r="B234" s="420"/>
      <c r="C234" s="421"/>
      <c r="D234" s="421"/>
      <c r="E234" s="421"/>
      <c r="F234" s="422"/>
      <c r="G234" s="422"/>
      <c r="H234" s="422"/>
      <c r="I234" s="423"/>
    </row>
    <row r="235" spans="1:12" ht="3.75" customHeight="1">
      <c r="A235" s="425"/>
      <c r="B235" s="416"/>
      <c r="C235" s="426"/>
      <c r="D235" s="426"/>
      <c r="E235" s="426"/>
      <c r="F235" s="427"/>
      <c r="G235" s="427"/>
      <c r="H235" s="427"/>
    </row>
    <row r="236" spans="1:12" ht="34.700000000000003" customHeight="1">
      <c r="A236" s="1161" t="s">
        <v>358</v>
      </c>
      <c r="B236" s="1162"/>
      <c r="C236" s="1165" t="s">
        <v>832</v>
      </c>
      <c r="D236" s="1166"/>
      <c r="E236" s="1167"/>
      <c r="F236" s="1168" t="s">
        <v>359</v>
      </c>
      <c r="G236" s="1169"/>
      <c r="H236" s="1169"/>
    </row>
    <row r="237" spans="1:12" ht="22.7" customHeight="1">
      <c r="A237" s="1163"/>
      <c r="B237" s="1164"/>
      <c r="C237" s="428" t="s">
        <v>234</v>
      </c>
      <c r="D237" s="429" t="s">
        <v>360</v>
      </c>
      <c r="E237" s="429" t="s">
        <v>361</v>
      </c>
      <c r="F237" s="430" t="s">
        <v>234</v>
      </c>
      <c r="G237" s="430" t="s">
        <v>360</v>
      </c>
      <c r="H237" s="431" t="s">
        <v>361</v>
      </c>
    </row>
    <row r="238" spans="1:12" s="498" customFormat="1" ht="28.5" customHeight="1">
      <c r="A238" s="1171" t="s">
        <v>385</v>
      </c>
      <c r="B238" s="1171"/>
      <c r="C238" s="1173"/>
      <c r="D238" s="1173"/>
      <c r="E238" s="1173"/>
      <c r="F238" s="1173"/>
      <c r="G238" s="1173"/>
      <c r="H238" s="1173"/>
      <c r="I238" s="497"/>
    </row>
    <row r="239" spans="1:12" s="498" customFormat="1" ht="17.100000000000001" customHeight="1">
      <c r="A239" s="432" t="s">
        <v>363</v>
      </c>
      <c r="B239" s="499" t="s">
        <v>1</v>
      </c>
      <c r="C239" s="15">
        <v>100</v>
      </c>
      <c r="D239" s="434">
        <v>100</v>
      </c>
      <c r="E239" s="15">
        <v>100</v>
      </c>
      <c r="F239" s="322">
        <v>8077.52</v>
      </c>
      <c r="G239" s="322">
        <v>8537.4</v>
      </c>
      <c r="H239" s="317">
        <v>7187.2</v>
      </c>
      <c r="I239" s="497"/>
      <c r="J239" s="500"/>
      <c r="K239" s="500"/>
      <c r="L239" s="500"/>
    </row>
    <row r="240" spans="1:12" ht="12.95" customHeight="1">
      <c r="A240" s="435" t="s">
        <v>364</v>
      </c>
      <c r="B240" s="433" t="s">
        <v>1</v>
      </c>
      <c r="C240" s="436"/>
      <c r="D240" s="436"/>
      <c r="E240" s="436"/>
      <c r="F240" s="437"/>
      <c r="G240" s="437"/>
      <c r="H240" s="438"/>
    </row>
    <row r="241" spans="1:12" ht="17.100000000000001" customHeight="1">
      <c r="A241" s="432" t="s">
        <v>365</v>
      </c>
      <c r="B241" s="440"/>
      <c r="C241" s="467">
        <v>7.9</v>
      </c>
      <c r="D241" s="467">
        <v>8.1999999999999993</v>
      </c>
      <c r="E241" s="467">
        <v>7.2</v>
      </c>
      <c r="F241" s="1044">
        <v>15673.99</v>
      </c>
      <c r="G241" s="1044">
        <v>16327.95</v>
      </c>
      <c r="H241" s="1045">
        <v>14226.82</v>
      </c>
    </row>
    <row r="242" spans="1:12" ht="12.95" customHeight="1">
      <c r="A242" s="435" t="s">
        <v>366</v>
      </c>
      <c r="B242" s="440"/>
      <c r="C242" s="15"/>
      <c r="D242" s="434"/>
      <c r="E242" s="15"/>
      <c r="F242" s="322"/>
      <c r="G242" s="322"/>
      <c r="H242" s="317"/>
    </row>
    <row r="243" spans="1:12" ht="17.100000000000001" customHeight="1">
      <c r="A243" s="432" t="s">
        <v>698</v>
      </c>
      <c r="B243" s="440" t="s">
        <v>1</v>
      </c>
      <c r="C243" s="15">
        <v>12.4</v>
      </c>
      <c r="D243" s="434">
        <v>10.5</v>
      </c>
      <c r="E243" s="15">
        <v>16</v>
      </c>
      <c r="F243" s="322">
        <v>10208.530000000001</v>
      </c>
      <c r="G243" s="322">
        <v>11203.76</v>
      </c>
      <c r="H243" s="317">
        <v>8939.57</v>
      </c>
      <c r="J243" s="4"/>
      <c r="K243" s="4"/>
      <c r="L243" s="4"/>
    </row>
    <row r="244" spans="1:12" ht="12.95" customHeight="1">
      <c r="A244" s="435" t="s">
        <v>367</v>
      </c>
      <c r="B244" s="440"/>
      <c r="C244" s="441"/>
      <c r="D244" s="441"/>
      <c r="E244" s="441"/>
      <c r="F244" s="442"/>
      <c r="G244" s="442"/>
      <c r="H244" s="443"/>
    </row>
    <row r="245" spans="1:12" ht="13.5" customHeight="1">
      <c r="A245" s="439" t="s">
        <v>686</v>
      </c>
      <c r="B245" s="440" t="s">
        <v>1</v>
      </c>
      <c r="C245" s="25">
        <v>5.7</v>
      </c>
      <c r="D245" s="445">
        <v>6.2</v>
      </c>
      <c r="E245" s="25">
        <v>4.5999999999999996</v>
      </c>
      <c r="F245" s="321">
        <v>10237.67</v>
      </c>
      <c r="G245" s="321">
        <v>10903</v>
      </c>
      <c r="H245" s="313">
        <v>8479.09</v>
      </c>
    </row>
    <row r="246" spans="1:12" ht="12.95" customHeight="1">
      <c r="A246" s="202" t="s">
        <v>687</v>
      </c>
      <c r="B246" s="486"/>
      <c r="C246" s="441"/>
      <c r="D246" s="441"/>
      <c r="E246" s="441"/>
      <c r="F246" s="442"/>
      <c r="G246" s="442"/>
      <c r="H246" s="443"/>
    </row>
    <row r="247" spans="1:12" ht="13.5" customHeight="1">
      <c r="A247" s="439" t="s">
        <v>688</v>
      </c>
      <c r="B247" s="440" t="s">
        <v>1</v>
      </c>
      <c r="C247" s="25">
        <v>0.2</v>
      </c>
      <c r="D247" s="445">
        <v>0.2</v>
      </c>
      <c r="E247" s="25">
        <v>0.4</v>
      </c>
      <c r="F247" s="321">
        <v>9835.57</v>
      </c>
      <c r="G247" s="321">
        <v>9906.49</v>
      </c>
      <c r="H247" s="313">
        <v>9776.73</v>
      </c>
    </row>
    <row r="248" spans="1:12" ht="12.95" customHeight="1">
      <c r="A248" s="444" t="s">
        <v>689</v>
      </c>
      <c r="B248" s="446"/>
      <c r="C248" s="441"/>
      <c r="D248" s="441"/>
      <c r="E248" s="441"/>
      <c r="F248" s="442"/>
      <c r="G248" s="442"/>
      <c r="H248" s="443"/>
    </row>
    <row r="249" spans="1:12" ht="13.5" customHeight="1">
      <c r="A249" s="447" t="s">
        <v>690</v>
      </c>
      <c r="B249" s="446" t="s">
        <v>1</v>
      </c>
      <c r="C249" s="25">
        <v>0</v>
      </c>
      <c r="D249" s="445">
        <v>0</v>
      </c>
      <c r="E249" s="25">
        <v>0</v>
      </c>
      <c r="F249" s="321">
        <v>8301.84</v>
      </c>
      <c r="G249" s="321">
        <v>8510.2900000000009</v>
      </c>
      <c r="H249" s="313">
        <v>7838.27</v>
      </c>
    </row>
    <row r="250" spans="1:12" ht="12.95" customHeight="1">
      <c r="A250" s="444" t="s">
        <v>691</v>
      </c>
      <c r="B250" s="446"/>
      <c r="C250" s="441"/>
      <c r="D250" s="441"/>
      <c r="E250" s="441"/>
      <c r="F250" s="442"/>
      <c r="G250" s="442"/>
      <c r="H250" s="443"/>
    </row>
    <row r="251" spans="1:12" ht="13.5" customHeight="1">
      <c r="A251" s="447" t="s">
        <v>692</v>
      </c>
      <c r="B251" s="446" t="s">
        <v>1</v>
      </c>
      <c r="C251" s="25">
        <v>5.5</v>
      </c>
      <c r="D251" s="445">
        <v>2.9</v>
      </c>
      <c r="E251" s="25">
        <v>10.3</v>
      </c>
      <c r="F251" s="321">
        <v>9612.48</v>
      </c>
      <c r="G251" s="321">
        <v>10831.36</v>
      </c>
      <c r="H251" s="313">
        <v>8941.06</v>
      </c>
    </row>
    <row r="252" spans="1:12" ht="12.95" customHeight="1">
      <c r="A252" s="444" t="s">
        <v>693</v>
      </c>
      <c r="B252" s="446"/>
      <c r="C252" s="441"/>
      <c r="D252" s="441"/>
      <c r="E252" s="441"/>
      <c r="F252" s="442"/>
      <c r="G252" s="442"/>
      <c r="H252" s="443"/>
    </row>
    <row r="253" spans="1:12" ht="13.5" customHeight="1">
      <c r="A253" s="447" t="s">
        <v>694</v>
      </c>
      <c r="B253" s="446"/>
      <c r="C253" s="25">
        <v>0.9</v>
      </c>
      <c r="D253" s="445">
        <v>1.1000000000000001</v>
      </c>
      <c r="E253" s="25">
        <v>0.4</v>
      </c>
      <c r="F253" s="321">
        <v>13788.87</v>
      </c>
      <c r="G253" s="321">
        <v>14064.37</v>
      </c>
      <c r="H253" s="313">
        <v>12417.18</v>
      </c>
    </row>
    <row r="254" spans="1:12" ht="12.95" customHeight="1">
      <c r="A254" s="444" t="s">
        <v>695</v>
      </c>
      <c r="B254" s="446"/>
      <c r="C254" s="441"/>
      <c r="D254" s="441"/>
      <c r="E254" s="441"/>
      <c r="F254" s="442"/>
      <c r="G254" s="442"/>
      <c r="H254" s="443"/>
    </row>
    <row r="255" spans="1:12" ht="13.5" customHeight="1">
      <c r="A255" s="447" t="s">
        <v>696</v>
      </c>
      <c r="B255" s="446" t="s">
        <v>1</v>
      </c>
      <c r="C255" s="25">
        <v>0.1</v>
      </c>
      <c r="D255" s="445">
        <v>0.1</v>
      </c>
      <c r="E255" s="25">
        <v>0.3</v>
      </c>
      <c r="F255" s="321">
        <v>10649.46</v>
      </c>
      <c r="G255" s="321">
        <v>12041.7</v>
      </c>
      <c r="H255" s="313">
        <v>10010.34</v>
      </c>
    </row>
    <row r="256" spans="1:12" ht="12.95" customHeight="1">
      <c r="A256" s="444" t="s">
        <v>697</v>
      </c>
      <c r="B256" s="446"/>
      <c r="C256" s="441"/>
      <c r="D256" s="441"/>
      <c r="E256" s="441"/>
      <c r="F256" s="442"/>
      <c r="G256" s="442"/>
      <c r="H256" s="443"/>
    </row>
    <row r="257" spans="1:12" ht="15.6" customHeight="1">
      <c r="A257" s="1046" t="s">
        <v>699</v>
      </c>
      <c r="B257" s="446" t="s">
        <v>1</v>
      </c>
      <c r="C257" s="15">
        <v>10.6</v>
      </c>
      <c r="D257" s="434">
        <v>9.9</v>
      </c>
      <c r="E257" s="15">
        <v>11.9</v>
      </c>
      <c r="F257" s="322">
        <v>8571.42</v>
      </c>
      <c r="G257" s="322">
        <v>9161.1299999999992</v>
      </c>
      <c r="H257" s="317">
        <v>7617.07</v>
      </c>
      <c r="J257" s="4"/>
      <c r="K257" s="4"/>
      <c r="L257" s="4"/>
    </row>
    <row r="258" spans="1:12" ht="12.95" customHeight="1">
      <c r="A258" s="435" t="s">
        <v>368</v>
      </c>
      <c r="B258" s="446"/>
      <c r="C258" s="441"/>
      <c r="D258" s="441"/>
      <c r="E258" s="441"/>
      <c r="F258" s="442"/>
      <c r="G258" s="442"/>
      <c r="H258" s="443"/>
    </row>
    <row r="259" spans="1:12" ht="13.5" customHeight="1">
      <c r="A259" s="447" t="s">
        <v>700</v>
      </c>
      <c r="B259" s="446"/>
      <c r="C259" s="25">
        <v>7.1</v>
      </c>
      <c r="D259" s="445">
        <v>7.6</v>
      </c>
      <c r="E259" s="25">
        <v>6.1</v>
      </c>
      <c r="F259" s="321">
        <v>8540.1</v>
      </c>
      <c r="G259" s="321">
        <v>9136.19</v>
      </c>
      <c r="H259" s="313">
        <v>7105.82</v>
      </c>
    </row>
    <row r="260" spans="1:12" ht="12.95" customHeight="1">
      <c r="A260" s="444" t="s">
        <v>701</v>
      </c>
      <c r="B260" s="446"/>
      <c r="C260" s="441"/>
      <c r="D260" s="441"/>
      <c r="E260" s="441"/>
      <c r="F260" s="442"/>
      <c r="G260" s="442"/>
      <c r="H260" s="443"/>
    </row>
    <row r="261" spans="1:12" ht="13.5" customHeight="1">
      <c r="A261" s="447" t="s">
        <v>702</v>
      </c>
      <c r="B261" s="446" t="s">
        <v>1</v>
      </c>
      <c r="C261" s="25">
        <v>0.2</v>
      </c>
      <c r="D261" s="445">
        <v>0.2</v>
      </c>
      <c r="E261" s="25">
        <v>0.3</v>
      </c>
      <c r="F261" s="321">
        <v>8568.1299999999992</v>
      </c>
      <c r="G261" s="321">
        <v>8757.65</v>
      </c>
      <c r="H261" s="313">
        <v>8351.75</v>
      </c>
    </row>
    <row r="262" spans="1:12" ht="12.95" customHeight="1">
      <c r="A262" s="444" t="s">
        <v>703</v>
      </c>
      <c r="B262" s="446"/>
      <c r="C262" s="441"/>
      <c r="D262" s="441"/>
      <c r="E262" s="441"/>
      <c r="F262" s="442"/>
      <c r="G262" s="442"/>
      <c r="H262" s="443"/>
    </row>
    <row r="263" spans="1:12" ht="13.5" customHeight="1">
      <c r="A263" s="447" t="s">
        <v>704</v>
      </c>
      <c r="B263" s="446" t="s">
        <v>1</v>
      </c>
      <c r="C263" s="25">
        <v>3.1</v>
      </c>
      <c r="D263" s="445">
        <v>1.9</v>
      </c>
      <c r="E263" s="25">
        <v>5.4</v>
      </c>
      <c r="F263" s="321">
        <v>8637.1</v>
      </c>
      <c r="G263" s="321">
        <v>9318.6</v>
      </c>
      <c r="H263" s="313">
        <v>8175.76</v>
      </c>
    </row>
    <row r="264" spans="1:12" ht="12.95" customHeight="1">
      <c r="A264" s="444" t="s">
        <v>705</v>
      </c>
      <c r="B264" s="446"/>
      <c r="C264" s="441"/>
      <c r="D264" s="441"/>
      <c r="E264" s="441"/>
      <c r="F264" s="442"/>
      <c r="G264" s="442"/>
      <c r="H264" s="443"/>
    </row>
    <row r="265" spans="1:12" ht="13.5" customHeight="1">
      <c r="A265" s="447" t="s">
        <v>706</v>
      </c>
      <c r="B265" s="446"/>
      <c r="C265" s="451"/>
      <c r="D265" s="451"/>
      <c r="E265" s="451"/>
      <c r="F265" s="452"/>
      <c r="G265" s="452"/>
      <c r="H265" s="453"/>
    </row>
    <row r="266" spans="1:12" ht="13.5" customHeight="1">
      <c r="A266" s="454" t="s">
        <v>707</v>
      </c>
      <c r="B266" s="446" t="s">
        <v>1</v>
      </c>
      <c r="C266" s="448">
        <v>0</v>
      </c>
      <c r="D266" s="448">
        <v>0</v>
      </c>
      <c r="E266" s="448">
        <v>0.1</v>
      </c>
      <c r="F266" s="449">
        <v>6904.72</v>
      </c>
      <c r="G266" s="449">
        <v>8512.69</v>
      </c>
      <c r="H266" s="450">
        <v>6040.48</v>
      </c>
    </row>
    <row r="267" spans="1:12" ht="12.95" customHeight="1">
      <c r="A267" s="444" t="s">
        <v>708</v>
      </c>
      <c r="B267" s="446"/>
      <c r="C267" s="441"/>
      <c r="D267" s="441"/>
      <c r="E267" s="441"/>
      <c r="F267" s="442"/>
      <c r="G267" s="442"/>
      <c r="H267" s="443"/>
    </row>
    <row r="268" spans="1:12" ht="13.5" customHeight="1">
      <c r="A268" s="447" t="s">
        <v>709</v>
      </c>
      <c r="B268" s="446" t="s">
        <v>1</v>
      </c>
      <c r="C268" s="25">
        <v>0.2</v>
      </c>
      <c r="D268" s="445">
        <v>0.3</v>
      </c>
      <c r="E268" s="25">
        <v>0</v>
      </c>
      <c r="F268" s="321">
        <v>8980</v>
      </c>
      <c r="G268" s="321">
        <v>9092.5300000000007</v>
      </c>
      <c r="H268" s="313">
        <v>7600.27</v>
      </c>
    </row>
    <row r="269" spans="1:12" ht="12.95" customHeight="1">
      <c r="A269" s="444" t="s">
        <v>710</v>
      </c>
      <c r="B269" s="446"/>
      <c r="C269" s="441"/>
      <c r="D269" s="441"/>
      <c r="E269" s="441"/>
      <c r="F269" s="442"/>
      <c r="G269" s="442"/>
      <c r="H269" s="443"/>
    </row>
    <row r="270" spans="1:12" ht="15.6" customHeight="1">
      <c r="A270" s="1046" t="s">
        <v>712</v>
      </c>
      <c r="B270" s="446" t="s">
        <v>1</v>
      </c>
      <c r="C270" s="15">
        <v>6.8</v>
      </c>
      <c r="D270" s="434">
        <v>6.3</v>
      </c>
      <c r="E270" s="15">
        <v>7.8</v>
      </c>
      <c r="F270" s="322">
        <v>6896.74</v>
      </c>
      <c r="G270" s="322">
        <v>7152.43</v>
      </c>
      <c r="H270" s="317">
        <v>6499.62</v>
      </c>
      <c r="J270" s="4"/>
      <c r="K270" s="4"/>
      <c r="L270" s="4"/>
    </row>
    <row r="271" spans="1:12" ht="12.95" customHeight="1">
      <c r="A271" s="435" t="s">
        <v>369</v>
      </c>
      <c r="B271" s="446"/>
      <c r="C271" s="441"/>
      <c r="D271" s="441"/>
      <c r="E271" s="441"/>
      <c r="F271" s="442"/>
      <c r="G271" s="442"/>
      <c r="H271" s="443"/>
    </row>
    <row r="272" spans="1:12" ht="13.5" customHeight="1">
      <c r="A272" s="447" t="s">
        <v>717</v>
      </c>
      <c r="B272" s="446" t="s">
        <v>1</v>
      </c>
      <c r="C272" s="25">
        <v>1.5</v>
      </c>
      <c r="D272" s="445">
        <v>0.5</v>
      </c>
      <c r="E272" s="25">
        <v>3.6</v>
      </c>
      <c r="F272" s="321">
        <v>6706.46</v>
      </c>
      <c r="G272" s="321">
        <v>8481.6299999999992</v>
      </c>
      <c r="H272" s="313">
        <v>6226.56</v>
      </c>
    </row>
    <row r="273" spans="1:12" ht="12.95" customHeight="1">
      <c r="A273" s="444" t="s">
        <v>718</v>
      </c>
      <c r="B273" s="446"/>
      <c r="C273" s="441"/>
      <c r="D273" s="441"/>
      <c r="E273" s="441"/>
      <c r="F273" s="442"/>
      <c r="G273" s="442"/>
      <c r="H273" s="443"/>
    </row>
    <row r="274" spans="1:12" ht="13.5" customHeight="1">
      <c r="A274" s="447" t="s">
        <v>719</v>
      </c>
      <c r="B274" s="446" t="s">
        <v>1</v>
      </c>
      <c r="C274" s="25">
        <v>0.1</v>
      </c>
      <c r="D274" s="445">
        <v>0</v>
      </c>
      <c r="E274" s="25">
        <v>0.2</v>
      </c>
      <c r="F274" s="321">
        <v>7416.94</v>
      </c>
      <c r="G274" s="321">
        <v>8514.17</v>
      </c>
      <c r="H274" s="313">
        <v>7089.97</v>
      </c>
    </row>
    <row r="275" spans="1:12" ht="12.95" customHeight="1">
      <c r="A275" s="444" t="s">
        <v>720</v>
      </c>
      <c r="B275" s="446"/>
      <c r="C275" s="448"/>
      <c r="D275" s="448"/>
      <c r="E275" s="448"/>
      <c r="F275" s="449"/>
      <c r="G275" s="449"/>
      <c r="H275" s="450"/>
    </row>
    <row r="276" spans="1:12" ht="13.5" customHeight="1">
      <c r="A276" s="455" t="s">
        <v>722</v>
      </c>
      <c r="B276" s="456"/>
      <c r="C276" s="451"/>
      <c r="D276" s="451"/>
      <c r="E276" s="451"/>
      <c r="F276" s="452"/>
      <c r="G276" s="452"/>
      <c r="H276" s="453"/>
    </row>
    <row r="277" spans="1:12" ht="12.6" customHeight="1">
      <c r="A277" s="454" t="s">
        <v>721</v>
      </c>
      <c r="B277" s="446" t="s">
        <v>1</v>
      </c>
      <c r="C277" s="441">
        <v>4.9000000000000004</v>
      </c>
      <c r="D277" s="441">
        <v>5.6</v>
      </c>
      <c r="E277" s="441">
        <v>3.4</v>
      </c>
      <c r="F277" s="442">
        <v>6911.94</v>
      </c>
      <c r="G277" s="442">
        <v>6999.23</v>
      </c>
      <c r="H277" s="443">
        <v>6630.34</v>
      </c>
    </row>
    <row r="278" spans="1:12" ht="12.75" customHeight="1">
      <c r="A278" s="444" t="s">
        <v>723</v>
      </c>
      <c r="B278" s="446"/>
      <c r="C278" s="25"/>
      <c r="D278" s="445"/>
      <c r="E278" s="25"/>
      <c r="F278" s="321"/>
      <c r="G278" s="321"/>
      <c r="H278" s="313"/>
    </row>
    <row r="279" spans="1:12" ht="13.5" customHeight="1">
      <c r="A279" s="447" t="s">
        <v>724</v>
      </c>
      <c r="B279" s="446" t="s">
        <v>1</v>
      </c>
      <c r="C279" s="25">
        <v>0.3</v>
      </c>
      <c r="D279" s="445">
        <v>0.1</v>
      </c>
      <c r="E279" s="25">
        <v>0.7</v>
      </c>
      <c r="F279" s="321">
        <v>7492.78</v>
      </c>
      <c r="G279" s="321">
        <v>8627.77</v>
      </c>
      <c r="H279" s="313">
        <v>7137.2</v>
      </c>
    </row>
    <row r="280" spans="1:12" ht="12.75" customHeight="1">
      <c r="A280" s="444" t="s">
        <v>725</v>
      </c>
      <c r="B280" s="446"/>
      <c r="C280" s="441"/>
      <c r="D280" s="441"/>
      <c r="E280" s="441"/>
      <c r="F280" s="442"/>
      <c r="G280" s="442"/>
      <c r="H280" s="443"/>
    </row>
    <row r="281" spans="1:12" ht="17.100000000000001" customHeight="1">
      <c r="A281" s="432" t="s">
        <v>711</v>
      </c>
      <c r="B281" s="440" t="s">
        <v>1</v>
      </c>
      <c r="C281" s="15">
        <v>2.2999999999999998</v>
      </c>
      <c r="D281" s="434">
        <v>1</v>
      </c>
      <c r="E281" s="15">
        <v>4.8</v>
      </c>
      <c r="F281" s="322">
        <v>5848.95</v>
      </c>
      <c r="G281" s="322">
        <v>6778.74</v>
      </c>
      <c r="H281" s="317">
        <v>5486.52</v>
      </c>
      <c r="J281" s="4"/>
      <c r="K281" s="4"/>
      <c r="L281" s="4"/>
    </row>
    <row r="282" spans="1:12" ht="13.5" customHeight="1">
      <c r="A282" s="435" t="s">
        <v>370</v>
      </c>
      <c r="B282" s="446"/>
      <c r="C282" s="441"/>
      <c r="D282" s="441"/>
      <c r="E282" s="441"/>
      <c r="F282" s="442"/>
      <c r="G282" s="442"/>
      <c r="H282" s="443"/>
    </row>
    <row r="283" spans="1:12" ht="13.5" customHeight="1">
      <c r="A283" s="447" t="s">
        <v>726</v>
      </c>
      <c r="B283" s="446" t="s">
        <v>1</v>
      </c>
      <c r="C283" s="25">
        <v>0.4</v>
      </c>
      <c r="D283" s="445">
        <v>0.4</v>
      </c>
      <c r="E283" s="25">
        <v>0.5</v>
      </c>
      <c r="F283" s="321">
        <v>5623.01</v>
      </c>
      <c r="G283" s="321">
        <v>5728.8</v>
      </c>
      <c r="H283" s="313">
        <v>5461.73</v>
      </c>
    </row>
    <row r="284" spans="1:12" ht="12.75" customHeight="1">
      <c r="A284" s="444" t="s">
        <v>727</v>
      </c>
      <c r="B284" s="446"/>
      <c r="C284" s="451"/>
      <c r="D284" s="451"/>
      <c r="E284" s="451"/>
      <c r="F284" s="452"/>
      <c r="G284" s="452"/>
      <c r="H284" s="453"/>
    </row>
    <row r="285" spans="1:12" ht="13.35" customHeight="1">
      <c r="A285" s="3"/>
      <c r="B285" s="461"/>
      <c r="C285" s="462"/>
      <c r="D285" s="462"/>
      <c r="E285" s="462"/>
      <c r="F285" s="462"/>
      <c r="G285" s="462"/>
      <c r="H285" s="462"/>
    </row>
    <row r="286" spans="1:12" ht="11.25" customHeight="1">
      <c r="A286" s="962" t="s">
        <v>826</v>
      </c>
      <c r="B286" s="464"/>
      <c r="C286" s="459"/>
      <c r="D286" s="459"/>
      <c r="E286" s="459"/>
      <c r="F286" s="459"/>
      <c r="G286" s="459"/>
      <c r="H286" s="465"/>
    </row>
    <row r="287" spans="1:12" ht="10.5" customHeight="1">
      <c r="A287" s="946" t="s">
        <v>635</v>
      </c>
      <c r="B287" s="464"/>
      <c r="C287" s="459"/>
      <c r="D287" s="459"/>
      <c r="E287" s="459"/>
      <c r="F287" s="459"/>
      <c r="G287" s="459"/>
      <c r="H287" s="465"/>
    </row>
    <row r="288" spans="1:12">
      <c r="A288" s="411" t="s">
        <v>386</v>
      </c>
      <c r="B288" s="466"/>
      <c r="C288" s="413"/>
      <c r="D288" s="413"/>
      <c r="E288" s="413"/>
      <c r="F288" s="414"/>
      <c r="G288" s="414"/>
      <c r="H288" s="414"/>
    </row>
    <row r="289" spans="1:12" ht="12.75" customHeight="1">
      <c r="A289" s="415" t="s">
        <v>830</v>
      </c>
      <c r="B289" s="416"/>
      <c r="C289" s="417"/>
      <c r="D289" s="417"/>
      <c r="E289" s="417"/>
      <c r="F289" s="418"/>
      <c r="G289" s="418"/>
      <c r="H289" s="418"/>
    </row>
    <row r="290" spans="1:12" s="424" customFormat="1" ht="15" customHeight="1">
      <c r="A290" s="419" t="s">
        <v>833</v>
      </c>
      <c r="B290" s="420"/>
      <c r="C290" s="421"/>
      <c r="D290" s="421"/>
      <c r="E290" s="421"/>
      <c r="F290" s="422"/>
      <c r="G290" s="422"/>
      <c r="H290" s="422"/>
      <c r="I290" s="423"/>
    </row>
    <row r="291" spans="1:12" s="424" customFormat="1" ht="12.75" customHeight="1">
      <c r="A291" s="419" t="s">
        <v>834</v>
      </c>
      <c r="B291" s="420"/>
      <c r="C291" s="421"/>
      <c r="D291" s="421"/>
      <c r="E291" s="421"/>
      <c r="F291" s="422"/>
      <c r="G291" s="422"/>
      <c r="H291" s="422"/>
      <c r="I291" s="423"/>
    </row>
    <row r="292" spans="1:12" ht="6" customHeight="1">
      <c r="A292" s="425"/>
      <c r="B292" s="416"/>
      <c r="C292" s="426"/>
      <c r="D292" s="426"/>
      <c r="E292" s="426"/>
      <c r="F292" s="427"/>
      <c r="G292" s="427"/>
      <c r="H292" s="427"/>
    </row>
    <row r="293" spans="1:12" ht="32.450000000000003" customHeight="1">
      <c r="A293" s="1161" t="s">
        <v>358</v>
      </c>
      <c r="B293" s="1162"/>
      <c r="C293" s="1165" t="s">
        <v>832</v>
      </c>
      <c r="D293" s="1166"/>
      <c r="E293" s="1167"/>
      <c r="F293" s="1168" t="s">
        <v>359</v>
      </c>
      <c r="G293" s="1169"/>
      <c r="H293" s="1169"/>
    </row>
    <row r="294" spans="1:12" ht="28.7" customHeight="1">
      <c r="A294" s="1163"/>
      <c r="B294" s="1164"/>
      <c r="C294" s="428" t="s">
        <v>234</v>
      </c>
      <c r="D294" s="429" t="s">
        <v>360</v>
      </c>
      <c r="E294" s="429" t="s">
        <v>361</v>
      </c>
      <c r="F294" s="430" t="s">
        <v>234</v>
      </c>
      <c r="G294" s="430" t="s">
        <v>360</v>
      </c>
      <c r="H294" s="431" t="s">
        <v>361</v>
      </c>
    </row>
    <row r="295" spans="1:12" s="498" customFormat="1" ht="28.35" customHeight="1">
      <c r="A295" s="1171" t="s">
        <v>387</v>
      </c>
      <c r="B295" s="1171"/>
      <c r="C295" s="1173"/>
      <c r="D295" s="1173"/>
      <c r="E295" s="1173"/>
      <c r="F295" s="1173"/>
      <c r="G295" s="1173"/>
      <c r="H295" s="1173"/>
      <c r="I295" s="497"/>
    </row>
    <row r="296" spans="1:12" ht="15.95" customHeight="1">
      <c r="A296" s="432" t="s">
        <v>375</v>
      </c>
      <c r="B296" s="440" t="s">
        <v>1</v>
      </c>
      <c r="C296" s="25"/>
      <c r="D296" s="445"/>
      <c r="E296" s="25"/>
      <c r="F296" s="321"/>
      <c r="G296" s="321"/>
      <c r="H296" s="313"/>
      <c r="J296" s="4"/>
      <c r="K296" s="4"/>
      <c r="L296" s="4"/>
    </row>
    <row r="297" spans="1:12" ht="13.5" customHeight="1">
      <c r="A297" s="435" t="s">
        <v>376</v>
      </c>
      <c r="B297" s="446"/>
      <c r="C297" s="441"/>
      <c r="D297" s="441"/>
      <c r="E297" s="441"/>
      <c r="F297" s="442"/>
      <c r="G297" s="442"/>
      <c r="H297" s="443"/>
    </row>
    <row r="298" spans="1:12" ht="13.5" customHeight="1">
      <c r="A298" s="447" t="s">
        <v>728</v>
      </c>
      <c r="B298" s="446" t="s">
        <v>1</v>
      </c>
      <c r="C298" s="25">
        <v>1.7</v>
      </c>
      <c r="D298" s="445">
        <v>0.3</v>
      </c>
      <c r="E298" s="25">
        <v>4.2</v>
      </c>
      <c r="F298" s="321">
        <v>5811.13</v>
      </c>
      <c r="G298" s="321">
        <v>7984.99</v>
      </c>
      <c r="H298" s="313">
        <v>5488.61</v>
      </c>
    </row>
    <row r="299" spans="1:12" ht="12" customHeight="1">
      <c r="A299" s="444" t="s">
        <v>730</v>
      </c>
      <c r="B299" s="446"/>
      <c r="C299" s="445"/>
      <c r="D299" s="445"/>
      <c r="E299" s="445"/>
      <c r="F299" s="468"/>
      <c r="G299" s="468"/>
      <c r="H299" s="469"/>
    </row>
    <row r="300" spans="1:12" ht="13.5" customHeight="1">
      <c r="A300" s="447" t="s">
        <v>729</v>
      </c>
      <c r="B300" s="446" t="s">
        <v>1</v>
      </c>
      <c r="C300" s="445">
        <v>0</v>
      </c>
      <c r="D300" s="1026" t="s">
        <v>675</v>
      </c>
      <c r="E300" s="32">
        <v>0</v>
      </c>
      <c r="F300" s="468">
        <v>7654.05</v>
      </c>
      <c r="G300" s="1026" t="s">
        <v>675</v>
      </c>
      <c r="H300" s="469">
        <v>7654.05</v>
      </c>
    </row>
    <row r="301" spans="1:12" ht="12.75" customHeight="1">
      <c r="A301" s="444" t="s">
        <v>731</v>
      </c>
      <c r="B301" s="446"/>
      <c r="C301" s="445"/>
      <c r="D301" s="445"/>
      <c r="E301" s="445"/>
      <c r="F301" s="468"/>
      <c r="G301" s="468"/>
      <c r="H301" s="469"/>
    </row>
    <row r="302" spans="1:12" ht="13.5" customHeight="1">
      <c r="A302" s="447" t="s">
        <v>732</v>
      </c>
      <c r="B302" s="446" t="s">
        <v>1</v>
      </c>
      <c r="C302" s="25">
        <v>0.2</v>
      </c>
      <c r="D302" s="445">
        <v>0.3</v>
      </c>
      <c r="E302" s="25">
        <v>0.1</v>
      </c>
      <c r="F302" s="321">
        <v>6618.02</v>
      </c>
      <c r="G302" s="321">
        <v>6886.9</v>
      </c>
      <c r="H302" s="313">
        <v>5376.65</v>
      </c>
    </row>
    <row r="303" spans="1:12" ht="12.75" customHeight="1">
      <c r="A303" s="444" t="s">
        <v>733</v>
      </c>
      <c r="B303" s="446"/>
      <c r="C303" s="445"/>
      <c r="D303" s="445"/>
      <c r="E303" s="445"/>
      <c r="F303" s="468"/>
      <c r="G303" s="468"/>
      <c r="H303" s="469"/>
    </row>
    <row r="304" spans="1:12" ht="17.100000000000001" customHeight="1">
      <c r="A304" s="432" t="s">
        <v>713</v>
      </c>
      <c r="B304" s="446" t="s">
        <v>1</v>
      </c>
      <c r="C304" s="15">
        <v>0</v>
      </c>
      <c r="D304" s="434">
        <v>0</v>
      </c>
      <c r="E304" s="15">
        <v>0</v>
      </c>
      <c r="F304" s="322">
        <v>5754.37</v>
      </c>
      <c r="G304" s="322">
        <v>5666.62</v>
      </c>
      <c r="H304" s="317">
        <v>6158.64</v>
      </c>
    </row>
    <row r="305" spans="1:12" ht="13.5" customHeight="1">
      <c r="A305" s="435" t="s">
        <v>377</v>
      </c>
      <c r="B305" s="446"/>
      <c r="C305" s="467"/>
      <c r="D305" s="467"/>
      <c r="E305" s="467"/>
      <c r="F305" s="1044"/>
      <c r="G305" s="1044"/>
      <c r="H305" s="1045"/>
    </row>
    <row r="306" spans="1:12" ht="17.100000000000001" customHeight="1">
      <c r="A306" s="432" t="s">
        <v>714</v>
      </c>
      <c r="B306" s="446" t="s">
        <v>1</v>
      </c>
      <c r="C306" s="15">
        <v>29.3</v>
      </c>
      <c r="D306" s="434">
        <v>35.1</v>
      </c>
      <c r="E306" s="15">
        <v>18</v>
      </c>
      <c r="F306" s="322">
        <v>6865.34</v>
      </c>
      <c r="G306" s="322">
        <v>7155.78</v>
      </c>
      <c r="H306" s="317">
        <v>5768.33</v>
      </c>
      <c r="J306" s="4"/>
      <c r="K306" s="4"/>
      <c r="L306" s="4"/>
    </row>
    <row r="307" spans="1:12" ht="13.5" customHeight="1">
      <c r="A307" s="435" t="s">
        <v>378</v>
      </c>
      <c r="B307" s="446"/>
      <c r="C307" s="441"/>
      <c r="D307" s="441"/>
      <c r="E307" s="441"/>
      <c r="F307" s="442"/>
      <c r="G307" s="442"/>
      <c r="H307" s="443"/>
    </row>
    <row r="308" spans="1:12" ht="13.5" customHeight="1">
      <c r="A308" s="439" t="s">
        <v>734</v>
      </c>
      <c r="B308" s="446" t="s">
        <v>1</v>
      </c>
      <c r="C308" s="25">
        <v>2.7</v>
      </c>
      <c r="D308" s="445">
        <v>3.6</v>
      </c>
      <c r="E308" s="25">
        <v>0.9</v>
      </c>
      <c r="F308" s="321">
        <v>7008.65</v>
      </c>
      <c r="G308" s="321">
        <v>7028.69</v>
      </c>
      <c r="H308" s="313">
        <v>6844.84</v>
      </c>
    </row>
    <row r="309" spans="1:12" ht="12.75" customHeight="1">
      <c r="A309" s="444" t="s">
        <v>735</v>
      </c>
      <c r="B309" s="446"/>
      <c r="C309" s="441"/>
      <c r="D309" s="441"/>
      <c r="E309" s="441"/>
      <c r="F309" s="442"/>
      <c r="G309" s="442"/>
      <c r="H309" s="443"/>
    </row>
    <row r="310" spans="1:12" ht="13.5" customHeight="1">
      <c r="A310" s="439" t="s">
        <v>736</v>
      </c>
      <c r="B310" s="446"/>
      <c r="C310" s="451"/>
      <c r="D310" s="451"/>
      <c r="E310" s="451"/>
      <c r="F310" s="451"/>
      <c r="G310" s="451"/>
      <c r="H310" s="1025"/>
    </row>
    <row r="311" spans="1:12" ht="12.6" customHeight="1">
      <c r="A311" s="470" t="s">
        <v>737</v>
      </c>
      <c r="B311" s="446" t="s">
        <v>1</v>
      </c>
      <c r="C311" s="448">
        <v>12.5</v>
      </c>
      <c r="D311" s="448">
        <v>17.7</v>
      </c>
      <c r="E311" s="448">
        <v>2.4</v>
      </c>
      <c r="F311" s="449">
        <v>7427.35</v>
      </c>
      <c r="G311" s="449">
        <v>7519.83</v>
      </c>
      <c r="H311" s="450">
        <v>6123.97</v>
      </c>
    </row>
    <row r="312" spans="1:12" ht="12.75" customHeight="1">
      <c r="A312" s="444" t="s">
        <v>738</v>
      </c>
      <c r="B312" s="446"/>
      <c r="C312" s="441"/>
      <c r="D312" s="441"/>
      <c r="E312" s="441"/>
      <c r="F312" s="442"/>
      <c r="G312" s="442"/>
      <c r="H312" s="443"/>
    </row>
    <row r="313" spans="1:12" ht="13.5" customHeight="1">
      <c r="A313" s="447" t="s">
        <v>739</v>
      </c>
      <c r="B313" s="446" t="s">
        <v>1</v>
      </c>
      <c r="C313" s="25">
        <v>1.8</v>
      </c>
      <c r="D313" s="445">
        <v>1.9</v>
      </c>
      <c r="E313" s="25">
        <v>1.4</v>
      </c>
      <c r="F313" s="321">
        <v>6803.03</v>
      </c>
      <c r="G313" s="321">
        <v>7198.31</v>
      </c>
      <c r="H313" s="313">
        <v>5786.07</v>
      </c>
    </row>
    <row r="314" spans="1:12" ht="12.75" customHeight="1">
      <c r="A314" s="444" t="s">
        <v>740</v>
      </c>
      <c r="B314" s="446"/>
      <c r="C314" s="441"/>
      <c r="D314" s="441"/>
      <c r="E314" s="441"/>
      <c r="F314" s="442"/>
      <c r="G314" s="442"/>
      <c r="H314" s="443"/>
    </row>
    <row r="315" spans="1:12" ht="13.5" customHeight="1">
      <c r="A315" s="447" t="s">
        <v>741</v>
      </c>
      <c r="B315" s="456" t="s">
        <v>1</v>
      </c>
      <c r="C315" s="25">
        <v>2.2999999999999998</v>
      </c>
      <c r="D315" s="445">
        <v>3.1</v>
      </c>
      <c r="E315" s="25">
        <v>0.8</v>
      </c>
      <c r="F315" s="321">
        <v>7924.41</v>
      </c>
      <c r="G315" s="321">
        <v>8162.06</v>
      </c>
      <c r="H315" s="313">
        <v>6104.87</v>
      </c>
    </row>
    <row r="316" spans="1:12" ht="12.75" customHeight="1">
      <c r="A316" s="444" t="s">
        <v>742</v>
      </c>
      <c r="B316" s="446"/>
      <c r="C316" s="441"/>
      <c r="D316" s="441"/>
      <c r="E316" s="441"/>
      <c r="F316" s="442"/>
      <c r="G316" s="442"/>
      <c r="H316" s="443"/>
    </row>
    <row r="317" spans="1:12" ht="13.5" customHeight="1">
      <c r="A317" s="447" t="s">
        <v>745</v>
      </c>
      <c r="B317" s="446"/>
      <c r="C317" s="451"/>
      <c r="D317" s="451"/>
      <c r="E317" s="451"/>
      <c r="F317" s="451"/>
      <c r="G317" s="451"/>
      <c r="H317" s="1025"/>
    </row>
    <row r="318" spans="1:12" ht="12.6" customHeight="1">
      <c r="A318" s="454" t="s">
        <v>743</v>
      </c>
      <c r="B318" s="446" t="s">
        <v>1</v>
      </c>
      <c r="C318" s="448">
        <v>10.1</v>
      </c>
      <c r="D318" s="448">
        <v>8.8000000000000007</v>
      </c>
      <c r="E318" s="448">
        <v>12.5</v>
      </c>
      <c r="F318" s="449">
        <v>5901.89</v>
      </c>
      <c r="G318" s="449">
        <v>6121.16</v>
      </c>
      <c r="H318" s="450">
        <v>5601.89</v>
      </c>
    </row>
    <row r="319" spans="1:12" ht="12.75" customHeight="1">
      <c r="A319" s="444" t="s">
        <v>746</v>
      </c>
      <c r="B319" s="446"/>
      <c r="C319" s="441"/>
      <c r="D319" s="441"/>
      <c r="E319" s="441"/>
      <c r="F319" s="442"/>
      <c r="G319" s="442"/>
      <c r="H319" s="443"/>
    </row>
    <row r="320" spans="1:12" ht="12.75" customHeight="1">
      <c r="A320" s="444" t="s">
        <v>744</v>
      </c>
      <c r="B320" s="446"/>
      <c r="C320" s="441"/>
      <c r="D320" s="441"/>
      <c r="E320" s="441"/>
      <c r="F320" s="442"/>
      <c r="G320" s="442"/>
      <c r="H320" s="443"/>
    </row>
    <row r="321" spans="1:12" ht="17.100000000000001" customHeight="1">
      <c r="A321" s="1046" t="s">
        <v>715</v>
      </c>
      <c r="B321" s="446" t="s">
        <v>1</v>
      </c>
      <c r="C321" s="15">
        <v>24.5</v>
      </c>
      <c r="D321" s="434">
        <v>24.7</v>
      </c>
      <c r="E321" s="15">
        <v>23.9</v>
      </c>
      <c r="F321" s="322">
        <v>6872.84</v>
      </c>
      <c r="G321" s="322">
        <v>7308.12</v>
      </c>
      <c r="H321" s="317">
        <v>6001.54</v>
      </c>
      <c r="J321" s="4"/>
      <c r="K321" s="4"/>
      <c r="L321" s="4"/>
    </row>
    <row r="322" spans="1:12" ht="13.5" customHeight="1">
      <c r="A322" s="435" t="s">
        <v>379</v>
      </c>
      <c r="B322" s="446"/>
      <c r="C322" s="441"/>
      <c r="D322" s="441"/>
      <c r="E322" s="441"/>
      <c r="F322" s="442"/>
      <c r="G322" s="442"/>
      <c r="H322" s="443"/>
    </row>
    <row r="323" spans="1:12" ht="13.5" customHeight="1">
      <c r="A323" s="447" t="s">
        <v>747</v>
      </c>
      <c r="B323" s="446"/>
      <c r="C323" s="441">
        <v>16</v>
      </c>
      <c r="D323" s="441">
        <v>15.9</v>
      </c>
      <c r="E323" s="441">
        <v>16.100000000000001</v>
      </c>
      <c r="F323" s="442">
        <v>6891.59</v>
      </c>
      <c r="G323" s="442">
        <v>7356.64</v>
      </c>
      <c r="H323" s="443">
        <v>6000.07</v>
      </c>
    </row>
    <row r="324" spans="1:12" ht="12.75" customHeight="1">
      <c r="A324" s="444" t="s">
        <v>748</v>
      </c>
      <c r="B324" s="446"/>
      <c r="C324" s="25"/>
      <c r="D324" s="445"/>
      <c r="E324" s="25"/>
      <c r="F324" s="321"/>
      <c r="G324" s="321"/>
      <c r="H324" s="313"/>
    </row>
    <row r="325" spans="1:12" ht="13.5" customHeight="1">
      <c r="A325" s="447" t="s">
        <v>749</v>
      </c>
      <c r="B325" s="446" t="s">
        <v>1</v>
      </c>
      <c r="C325" s="25">
        <v>5.2</v>
      </c>
      <c r="D325" s="445">
        <v>4</v>
      </c>
      <c r="E325" s="25">
        <v>7.5</v>
      </c>
      <c r="F325" s="321">
        <v>6590.04</v>
      </c>
      <c r="G325" s="321">
        <v>7180.68</v>
      </c>
      <c r="H325" s="313">
        <v>5981.05</v>
      </c>
    </row>
    <row r="326" spans="1:12" ht="12.75" customHeight="1">
      <c r="A326" s="444" t="s">
        <v>750</v>
      </c>
      <c r="B326" s="446"/>
      <c r="C326" s="448"/>
      <c r="D326" s="448"/>
      <c r="E326" s="448"/>
      <c r="F326" s="449"/>
      <c r="G326" s="449"/>
      <c r="H326" s="450"/>
    </row>
    <row r="327" spans="1:12" ht="13.5" customHeight="1">
      <c r="A327" s="439" t="s">
        <v>751</v>
      </c>
      <c r="B327" s="439" t="s">
        <v>1</v>
      </c>
      <c r="C327" s="25">
        <v>3.3</v>
      </c>
      <c r="D327" s="445">
        <v>4.8</v>
      </c>
      <c r="E327" s="25">
        <v>0.3</v>
      </c>
      <c r="F327" s="321">
        <v>7231.69</v>
      </c>
      <c r="G327" s="321">
        <v>7253.08</v>
      </c>
      <c r="H327" s="313">
        <v>6582.77</v>
      </c>
    </row>
    <row r="328" spans="1:12" ht="12.75" customHeight="1">
      <c r="A328" s="444" t="s">
        <v>752</v>
      </c>
      <c r="B328" s="439"/>
      <c r="C328" s="441"/>
      <c r="D328" s="441"/>
      <c r="E328" s="441"/>
      <c r="F328" s="442"/>
      <c r="G328" s="442"/>
      <c r="H328" s="443"/>
    </row>
    <row r="329" spans="1:12" ht="17.100000000000001" customHeight="1">
      <c r="A329" s="432" t="s">
        <v>716</v>
      </c>
      <c r="B329" s="439" t="s">
        <v>1</v>
      </c>
      <c r="C329" s="15">
        <v>6.3</v>
      </c>
      <c r="D329" s="434">
        <v>4.2</v>
      </c>
      <c r="E329" s="15">
        <v>10.4</v>
      </c>
      <c r="F329" s="322">
        <v>5977.43</v>
      </c>
      <c r="G329" s="322">
        <v>6430.06</v>
      </c>
      <c r="H329" s="317">
        <v>5621.99</v>
      </c>
    </row>
    <row r="330" spans="1:12" ht="13.5" customHeight="1">
      <c r="A330" s="435" t="s">
        <v>380</v>
      </c>
      <c r="B330" s="439"/>
      <c r="C330" s="441"/>
      <c r="D330" s="441"/>
      <c r="E330" s="441"/>
      <c r="F330" s="442"/>
      <c r="G330" s="442"/>
      <c r="H330" s="443"/>
    </row>
    <row r="331" spans="1:12" ht="14.45" customHeight="1">
      <c r="A331" s="475" t="s">
        <v>381</v>
      </c>
      <c r="B331" s="439"/>
      <c r="C331" s="441"/>
      <c r="D331" s="441"/>
      <c r="E331" s="441"/>
      <c r="F331" s="442"/>
      <c r="G331" s="442"/>
      <c r="H331" s="443"/>
    </row>
    <row r="332" spans="1:12" ht="15" customHeight="1">
      <c r="A332" s="478" t="s">
        <v>754</v>
      </c>
      <c r="B332" s="439"/>
      <c r="C332" s="451"/>
      <c r="D332" s="451"/>
      <c r="E332" s="451"/>
      <c r="F332" s="451"/>
      <c r="G332" s="451"/>
      <c r="H332" s="1025"/>
    </row>
    <row r="333" spans="1:12" ht="12.6" customHeight="1">
      <c r="A333" s="478" t="s">
        <v>753</v>
      </c>
      <c r="B333" s="439" t="s">
        <v>1</v>
      </c>
      <c r="C333" s="448">
        <v>0</v>
      </c>
      <c r="D333" s="448">
        <v>0</v>
      </c>
      <c r="E333" s="448">
        <v>0</v>
      </c>
      <c r="F333" s="449">
        <v>5166.8900000000003</v>
      </c>
      <c r="G333" s="449">
        <v>4946.83</v>
      </c>
      <c r="H333" s="450">
        <v>6545.96</v>
      </c>
    </row>
    <row r="334" spans="1:12" ht="12.95" customHeight="1">
      <c r="A334" s="444" t="s">
        <v>755</v>
      </c>
      <c r="B334" s="447"/>
      <c r="C334" s="7"/>
      <c r="D334" s="7"/>
      <c r="E334" s="7"/>
      <c r="F334" s="115"/>
      <c r="G334" s="115"/>
      <c r="H334" s="50"/>
    </row>
    <row r="335" spans="1:12" ht="13.5" customHeight="1">
      <c r="A335" s="447" t="s">
        <v>757</v>
      </c>
      <c r="B335" s="439"/>
      <c r="C335" s="25"/>
      <c r="D335" s="441"/>
      <c r="E335" s="25"/>
      <c r="F335" s="321"/>
      <c r="G335" s="321"/>
      <c r="H335" s="313"/>
    </row>
    <row r="336" spans="1:12" ht="14.25" customHeight="1">
      <c r="A336" s="454" t="s">
        <v>756</v>
      </c>
      <c r="B336" s="439" t="s">
        <v>1</v>
      </c>
      <c r="C336" s="445">
        <v>5</v>
      </c>
      <c r="D336" s="445">
        <v>3.6</v>
      </c>
      <c r="E336" s="445">
        <v>7.8</v>
      </c>
      <c r="F336" s="468">
        <v>6106.31</v>
      </c>
      <c r="G336" s="468">
        <v>6517.37</v>
      </c>
      <c r="H336" s="469">
        <v>5741.96</v>
      </c>
    </row>
    <row r="337" spans="1:12" ht="12.95" customHeight="1">
      <c r="A337" s="479" t="s">
        <v>758</v>
      </c>
      <c r="B337" s="439"/>
      <c r="C337" s="445"/>
      <c r="D337" s="445"/>
      <c r="E337" s="445"/>
      <c r="F337" s="468"/>
      <c r="G337" s="468"/>
      <c r="H337" s="443"/>
    </row>
    <row r="338" spans="1:12" ht="13.5" customHeight="1">
      <c r="A338" s="447" t="s">
        <v>759</v>
      </c>
      <c r="B338" s="447"/>
      <c r="C338" s="445"/>
      <c r="D338" s="445"/>
      <c r="E338" s="445"/>
      <c r="F338" s="468"/>
      <c r="G338" s="468"/>
      <c r="H338" s="443"/>
    </row>
    <row r="339" spans="1:12" ht="12.6" customHeight="1">
      <c r="A339" s="447" t="s">
        <v>760</v>
      </c>
      <c r="B339" s="447" t="s">
        <v>1</v>
      </c>
      <c r="C339" s="445">
        <v>0.5</v>
      </c>
      <c r="D339" s="445">
        <v>0.4</v>
      </c>
      <c r="E339" s="445">
        <v>0.6</v>
      </c>
      <c r="F339" s="468">
        <v>5867.12</v>
      </c>
      <c r="G339" s="468">
        <v>6036.84</v>
      </c>
      <c r="H339" s="443">
        <v>5616.45</v>
      </c>
    </row>
    <row r="340" spans="1:12" ht="12.95" customHeight="1">
      <c r="A340" s="444" t="s">
        <v>761</v>
      </c>
      <c r="B340" s="447"/>
      <c r="C340" s="445"/>
      <c r="D340" s="445"/>
      <c r="E340" s="445"/>
      <c r="F340" s="468"/>
      <c r="G340" s="468"/>
      <c r="H340" s="443"/>
    </row>
    <row r="341" spans="1:12" ht="15" customHeight="1">
      <c r="A341" s="3"/>
      <c r="B341" s="461"/>
      <c r="C341" s="462"/>
      <c r="D341" s="462"/>
      <c r="E341" s="462"/>
      <c r="F341" s="462"/>
      <c r="G341" s="462"/>
      <c r="H341" s="462"/>
    </row>
    <row r="342" spans="1:12" ht="12" customHeight="1">
      <c r="A342" s="962" t="s">
        <v>826</v>
      </c>
      <c r="B342" s="464"/>
      <c r="C342" s="459"/>
      <c r="D342" s="459"/>
      <c r="E342" s="459"/>
      <c r="F342" s="459"/>
      <c r="G342" s="459"/>
      <c r="H342" s="465"/>
    </row>
    <row r="343" spans="1:12" ht="12" customHeight="1">
      <c r="A343" s="946" t="s">
        <v>635</v>
      </c>
      <c r="B343" s="464"/>
      <c r="C343" s="459"/>
      <c r="D343" s="459"/>
      <c r="E343" s="459"/>
      <c r="F343" s="459"/>
      <c r="G343" s="459"/>
      <c r="H343" s="465"/>
    </row>
    <row r="344" spans="1:12">
      <c r="A344" s="411" t="s">
        <v>373</v>
      </c>
      <c r="B344" s="466"/>
      <c r="C344" s="413"/>
      <c r="D344" s="413"/>
      <c r="E344" s="413"/>
      <c r="F344" s="414"/>
      <c r="G344" s="414"/>
      <c r="H344" s="414"/>
    </row>
    <row r="345" spans="1:12" ht="12.75" customHeight="1">
      <c r="A345" s="415" t="s">
        <v>829</v>
      </c>
      <c r="B345" s="416"/>
      <c r="C345" s="417"/>
      <c r="D345" s="417"/>
      <c r="E345" s="417"/>
      <c r="F345" s="418"/>
      <c r="G345" s="418"/>
      <c r="H345" s="418"/>
    </row>
    <row r="346" spans="1:12" s="424" customFormat="1" ht="15" customHeight="1">
      <c r="A346" s="419" t="s">
        <v>833</v>
      </c>
      <c r="B346" s="420"/>
      <c r="C346" s="421"/>
      <c r="D346" s="421"/>
      <c r="E346" s="421"/>
      <c r="F346" s="422"/>
      <c r="G346" s="422"/>
      <c r="H346" s="422"/>
      <c r="I346" s="423"/>
    </row>
    <row r="347" spans="1:12" s="424" customFormat="1" ht="12.75" customHeight="1">
      <c r="A347" s="419" t="s">
        <v>834</v>
      </c>
      <c r="B347" s="420"/>
      <c r="C347" s="421"/>
      <c r="D347" s="421"/>
      <c r="E347" s="421"/>
      <c r="F347" s="422"/>
      <c r="G347" s="422"/>
      <c r="H347" s="422"/>
      <c r="I347" s="423"/>
    </row>
    <row r="348" spans="1:12" ht="4.5" customHeight="1">
      <c r="A348" s="425"/>
      <c r="B348" s="416"/>
      <c r="C348" s="426"/>
      <c r="D348" s="426"/>
      <c r="E348" s="426"/>
      <c r="F348" s="427"/>
      <c r="G348" s="427"/>
      <c r="H348" s="427"/>
    </row>
    <row r="349" spans="1:12" ht="34.35" customHeight="1">
      <c r="A349" s="1161" t="s">
        <v>358</v>
      </c>
      <c r="B349" s="1162"/>
      <c r="C349" s="1165" t="s">
        <v>832</v>
      </c>
      <c r="D349" s="1166"/>
      <c r="E349" s="1167"/>
      <c r="F349" s="1168" t="s">
        <v>359</v>
      </c>
      <c r="G349" s="1169"/>
      <c r="H349" s="1169"/>
    </row>
    <row r="350" spans="1:12" ht="26.25" customHeight="1">
      <c r="A350" s="1163"/>
      <c r="B350" s="1164"/>
      <c r="C350" s="428" t="s">
        <v>234</v>
      </c>
      <c r="D350" s="429" t="s">
        <v>360</v>
      </c>
      <c r="E350" s="429" t="s">
        <v>361</v>
      </c>
      <c r="F350" s="430" t="s">
        <v>234</v>
      </c>
      <c r="G350" s="430" t="s">
        <v>360</v>
      </c>
      <c r="H350" s="431" t="s">
        <v>361</v>
      </c>
    </row>
    <row r="351" spans="1:12" ht="27.75" customHeight="1">
      <c r="A351" s="1175" t="s">
        <v>389</v>
      </c>
      <c r="B351" s="1175"/>
      <c r="C351" s="1176"/>
      <c r="D351" s="1176"/>
      <c r="E351" s="1176"/>
      <c r="F351" s="1176"/>
      <c r="G351" s="1176"/>
      <c r="H351" s="1176"/>
    </row>
    <row r="352" spans="1:12" ht="17.100000000000001" customHeight="1">
      <c r="A352" s="432" t="s">
        <v>363</v>
      </c>
      <c r="B352" s="432" t="s">
        <v>1</v>
      </c>
      <c r="C352" s="15">
        <v>100</v>
      </c>
      <c r="D352" s="434">
        <v>100</v>
      </c>
      <c r="E352" s="15">
        <v>100</v>
      </c>
      <c r="F352" s="322">
        <v>11601.38</v>
      </c>
      <c r="G352" s="322">
        <v>11666.7</v>
      </c>
      <c r="H352" s="317">
        <v>11373.9</v>
      </c>
      <c r="J352" s="4"/>
      <c r="K352" s="4"/>
      <c r="L352" s="4"/>
    </row>
    <row r="353" spans="1:12" ht="12.95" customHeight="1">
      <c r="A353" s="435" t="s">
        <v>364</v>
      </c>
      <c r="B353" s="432"/>
      <c r="C353" s="436"/>
      <c r="D353" s="436"/>
      <c r="E353" s="436"/>
      <c r="F353" s="437"/>
      <c r="G353" s="437"/>
      <c r="H353" s="438"/>
    </row>
    <row r="354" spans="1:12" ht="17.100000000000001" customHeight="1">
      <c r="A354" s="432" t="s">
        <v>365</v>
      </c>
      <c r="B354" s="439"/>
      <c r="C354" s="9">
        <v>9.3000000000000007</v>
      </c>
      <c r="D354" s="9">
        <v>8.8000000000000007</v>
      </c>
      <c r="E354" s="9">
        <v>11</v>
      </c>
      <c r="F354" s="135">
        <v>18546.34</v>
      </c>
      <c r="G354" s="135">
        <v>18995.939999999999</v>
      </c>
      <c r="H354" s="52">
        <v>17298.84</v>
      </c>
    </row>
    <row r="355" spans="1:12" ht="12.95" customHeight="1">
      <c r="A355" s="435" t="s">
        <v>366</v>
      </c>
      <c r="B355" s="447"/>
      <c r="C355" s="15"/>
      <c r="D355" s="434"/>
      <c r="E355" s="15"/>
      <c r="F355" s="322"/>
      <c r="G355" s="322"/>
      <c r="H355" s="317"/>
    </row>
    <row r="356" spans="1:12" ht="15.6" customHeight="1">
      <c r="A356" s="432" t="s">
        <v>698</v>
      </c>
      <c r="B356" s="439" t="s">
        <v>1</v>
      </c>
      <c r="C356" s="15">
        <v>31.5</v>
      </c>
      <c r="D356" s="467">
        <v>24.3</v>
      </c>
      <c r="E356" s="15">
        <v>56.7</v>
      </c>
      <c r="F356" s="322">
        <v>12317.84</v>
      </c>
      <c r="G356" s="322">
        <v>12919.23</v>
      </c>
      <c r="H356" s="317">
        <v>11419.49</v>
      </c>
      <c r="J356" s="4"/>
      <c r="K356" s="4"/>
      <c r="L356" s="4"/>
    </row>
    <row r="357" spans="1:12" ht="12.95" customHeight="1">
      <c r="A357" s="435" t="s">
        <v>367</v>
      </c>
      <c r="B357" s="439"/>
      <c r="C357" s="441"/>
      <c r="D357" s="441"/>
      <c r="E357" s="441"/>
      <c r="F357" s="442"/>
      <c r="G357" s="442"/>
      <c r="H357" s="443"/>
    </row>
    <row r="358" spans="1:12" ht="13.5" customHeight="1">
      <c r="A358" s="439" t="s">
        <v>686</v>
      </c>
      <c r="B358" s="439" t="s">
        <v>1</v>
      </c>
      <c r="C358" s="25">
        <v>12.6</v>
      </c>
      <c r="D358" s="441">
        <v>13.7</v>
      </c>
      <c r="E358" s="25">
        <v>8.9</v>
      </c>
      <c r="F358" s="321">
        <v>12667.9</v>
      </c>
      <c r="G358" s="321">
        <v>12916.51</v>
      </c>
      <c r="H358" s="313">
        <v>11343.57</v>
      </c>
    </row>
    <row r="359" spans="1:12" ht="12.95" customHeight="1">
      <c r="A359" s="202" t="s">
        <v>687</v>
      </c>
      <c r="B359" s="501"/>
      <c r="C359" s="441"/>
      <c r="D359" s="441"/>
      <c r="E359" s="441"/>
      <c r="F359" s="442"/>
      <c r="G359" s="442"/>
      <c r="H359" s="443"/>
    </row>
    <row r="360" spans="1:12" ht="13.5" customHeight="1">
      <c r="A360" s="439" t="s">
        <v>688</v>
      </c>
      <c r="B360" s="439" t="s">
        <v>1</v>
      </c>
      <c r="C360" s="25">
        <v>0.2</v>
      </c>
      <c r="D360" s="445">
        <v>0.2</v>
      </c>
      <c r="E360" s="25">
        <v>0.2</v>
      </c>
      <c r="F360" s="321">
        <v>11357.71</v>
      </c>
      <c r="G360" s="321">
        <v>11841.3</v>
      </c>
      <c r="H360" s="313">
        <v>9412.09</v>
      </c>
    </row>
    <row r="361" spans="1:12" ht="12.95" customHeight="1">
      <c r="A361" s="444" t="s">
        <v>689</v>
      </c>
      <c r="B361" s="447"/>
      <c r="C361" s="441"/>
      <c r="D361" s="441"/>
      <c r="E361" s="441"/>
      <c r="F361" s="442"/>
      <c r="G361" s="442"/>
      <c r="H361" s="443"/>
    </row>
    <row r="362" spans="1:12" ht="13.5" customHeight="1">
      <c r="A362" s="447" t="s">
        <v>690</v>
      </c>
      <c r="B362" s="447" t="s">
        <v>1</v>
      </c>
      <c r="C362" s="32">
        <v>0</v>
      </c>
      <c r="D362" s="32">
        <v>0</v>
      </c>
      <c r="E362" s="1026" t="s">
        <v>675</v>
      </c>
      <c r="F362" s="488">
        <v>16074.56</v>
      </c>
      <c r="G362" s="488">
        <v>16074.56</v>
      </c>
      <c r="H362" s="1027" t="s">
        <v>675</v>
      </c>
    </row>
    <row r="363" spans="1:12" ht="12.95" customHeight="1">
      <c r="A363" s="444" t="s">
        <v>691</v>
      </c>
      <c r="B363" s="447"/>
      <c r="C363" s="441"/>
      <c r="D363" s="441"/>
      <c r="E363" s="441"/>
      <c r="F363" s="442"/>
      <c r="G363" s="442"/>
      <c r="H363" s="443"/>
    </row>
    <row r="364" spans="1:12" ht="13.5" customHeight="1">
      <c r="A364" s="447" t="s">
        <v>692</v>
      </c>
      <c r="B364" s="447" t="s">
        <v>1</v>
      </c>
      <c r="C364" s="25">
        <v>16.5</v>
      </c>
      <c r="D364" s="445">
        <v>8.5</v>
      </c>
      <c r="E364" s="25">
        <v>44.2</v>
      </c>
      <c r="F364" s="321">
        <v>11917.66</v>
      </c>
      <c r="G364" s="321">
        <v>12871.01</v>
      </c>
      <c r="H364" s="313">
        <v>11280.88</v>
      </c>
    </row>
    <row r="365" spans="1:12" ht="12.95" customHeight="1">
      <c r="A365" s="444" t="s">
        <v>693</v>
      </c>
      <c r="B365" s="447"/>
      <c r="C365" s="441"/>
      <c r="D365" s="441"/>
      <c r="E365" s="441"/>
      <c r="F365" s="442"/>
      <c r="G365" s="442"/>
      <c r="H365" s="443"/>
    </row>
    <row r="366" spans="1:12" ht="13.5" customHeight="1">
      <c r="A366" s="447" t="s">
        <v>694</v>
      </c>
      <c r="B366" s="447"/>
      <c r="C366" s="25">
        <v>1.5</v>
      </c>
      <c r="D366" s="445">
        <v>1.5</v>
      </c>
      <c r="E366" s="25">
        <v>1.2</v>
      </c>
      <c r="F366" s="321">
        <v>12470.84</v>
      </c>
      <c r="G366" s="321">
        <v>12616.66</v>
      </c>
      <c r="H366" s="313">
        <v>11801.46</v>
      </c>
    </row>
    <row r="367" spans="1:12" ht="12.95" customHeight="1">
      <c r="A367" s="444" t="s">
        <v>695</v>
      </c>
      <c r="B367" s="447"/>
      <c r="C367" s="441"/>
      <c r="D367" s="441"/>
      <c r="E367" s="441"/>
      <c r="F367" s="442"/>
      <c r="G367" s="442"/>
      <c r="H367" s="443"/>
    </row>
    <row r="368" spans="1:12" ht="13.5" customHeight="1">
      <c r="A368" s="447" t="s">
        <v>696</v>
      </c>
      <c r="B368" s="447" t="s">
        <v>1</v>
      </c>
      <c r="C368" s="25">
        <v>0.8</v>
      </c>
      <c r="D368" s="445">
        <v>0.4</v>
      </c>
      <c r="E368" s="25">
        <v>2.1</v>
      </c>
      <c r="F368" s="321">
        <v>15086.83</v>
      </c>
      <c r="G368" s="321">
        <v>15864.42</v>
      </c>
      <c r="H368" s="313">
        <v>14598.07</v>
      </c>
    </row>
    <row r="369" spans="1:12" ht="12.95" customHeight="1">
      <c r="A369" s="444" t="s">
        <v>697</v>
      </c>
      <c r="B369" s="447"/>
      <c r="C369" s="448"/>
      <c r="D369" s="448"/>
      <c r="E369" s="448"/>
      <c r="F369" s="449"/>
      <c r="G369" s="449"/>
      <c r="H369" s="450"/>
    </row>
    <row r="370" spans="1:12" ht="15" customHeight="1">
      <c r="A370" s="1046" t="s">
        <v>699</v>
      </c>
      <c r="B370" s="439" t="s">
        <v>1</v>
      </c>
      <c r="C370" s="15">
        <v>17.600000000000001</v>
      </c>
      <c r="D370" s="434">
        <v>19.399999999999999</v>
      </c>
      <c r="E370" s="15">
        <v>11.4</v>
      </c>
      <c r="F370" s="322">
        <v>11288.22</v>
      </c>
      <c r="G370" s="322">
        <v>11556.33</v>
      </c>
      <c r="H370" s="317">
        <v>9706.44</v>
      </c>
      <c r="J370" s="4"/>
      <c r="K370" s="4"/>
      <c r="L370" s="4"/>
    </row>
    <row r="371" spans="1:12" ht="12.95" customHeight="1">
      <c r="A371" s="435" t="s">
        <v>368</v>
      </c>
      <c r="B371" s="439"/>
      <c r="C371" s="441"/>
      <c r="D371" s="441"/>
      <c r="E371" s="441"/>
      <c r="F371" s="442"/>
      <c r="G371" s="442"/>
      <c r="H371" s="443"/>
    </row>
    <row r="372" spans="1:12" ht="13.5" customHeight="1">
      <c r="A372" s="447" t="s">
        <v>700</v>
      </c>
      <c r="B372" s="439"/>
      <c r="C372" s="25">
        <v>15.4</v>
      </c>
      <c r="D372" s="445">
        <v>18.3</v>
      </c>
      <c r="E372" s="25">
        <v>5.3</v>
      </c>
      <c r="F372" s="321">
        <v>11431.49</v>
      </c>
      <c r="G372" s="321">
        <v>11595.09</v>
      </c>
      <c r="H372" s="313">
        <v>9474.6200000000008</v>
      </c>
    </row>
    <row r="373" spans="1:12" ht="12.95" customHeight="1">
      <c r="A373" s="444" t="s">
        <v>701</v>
      </c>
      <c r="B373" s="447"/>
      <c r="C373" s="441"/>
      <c r="D373" s="441"/>
      <c r="E373" s="441"/>
      <c r="F373" s="442"/>
      <c r="G373" s="442"/>
      <c r="H373" s="443"/>
    </row>
    <row r="374" spans="1:12" ht="13.5" customHeight="1">
      <c r="A374" s="447" t="s">
        <v>702</v>
      </c>
      <c r="B374" s="447" t="s">
        <v>1</v>
      </c>
      <c r="C374" s="25">
        <v>0.2</v>
      </c>
      <c r="D374" s="445">
        <v>0.2</v>
      </c>
      <c r="E374" s="25">
        <v>0.4</v>
      </c>
      <c r="F374" s="321">
        <v>10668.92</v>
      </c>
      <c r="G374" s="321">
        <v>11011.84</v>
      </c>
      <c r="H374" s="313">
        <v>10150.64</v>
      </c>
    </row>
    <row r="375" spans="1:12" ht="12.95" customHeight="1">
      <c r="A375" s="444" t="s">
        <v>703</v>
      </c>
      <c r="B375" s="447"/>
      <c r="C375" s="441"/>
      <c r="D375" s="441"/>
      <c r="E375" s="441"/>
      <c r="F375" s="442"/>
      <c r="G375" s="442"/>
      <c r="H375" s="443"/>
    </row>
    <row r="376" spans="1:12" ht="13.5" customHeight="1">
      <c r="A376" s="447" t="s">
        <v>704</v>
      </c>
      <c r="B376" s="447" t="s">
        <v>1</v>
      </c>
      <c r="C376" s="25">
        <v>1.9</v>
      </c>
      <c r="D376" s="445">
        <v>0.8</v>
      </c>
      <c r="E376" s="25">
        <v>5.5</v>
      </c>
      <c r="F376" s="321">
        <v>10368.44</v>
      </c>
      <c r="G376" s="321">
        <v>11185.57</v>
      </c>
      <c r="H376" s="313">
        <v>9936.58</v>
      </c>
    </row>
    <row r="377" spans="1:12" ht="12.95" customHeight="1">
      <c r="A377" s="444" t="s">
        <v>705</v>
      </c>
      <c r="B377" s="447"/>
      <c r="C377" s="441"/>
      <c r="D377" s="441"/>
      <c r="E377" s="441"/>
      <c r="F377" s="442"/>
      <c r="G377" s="442"/>
      <c r="H377" s="443"/>
    </row>
    <row r="378" spans="1:12" ht="13.5" customHeight="1">
      <c r="A378" s="447" t="s">
        <v>706</v>
      </c>
      <c r="B378" s="447"/>
      <c r="C378" s="451"/>
      <c r="D378" s="451"/>
      <c r="E378" s="451"/>
      <c r="F378" s="451"/>
      <c r="G378" s="451"/>
      <c r="H378" s="1025"/>
    </row>
    <row r="379" spans="1:12" ht="12.6" customHeight="1">
      <c r="A379" s="454" t="s">
        <v>707</v>
      </c>
      <c r="B379" s="447" t="s">
        <v>1</v>
      </c>
      <c r="C379" s="448">
        <v>0</v>
      </c>
      <c r="D379" s="1026" t="s">
        <v>675</v>
      </c>
      <c r="E379" s="448">
        <v>0.1</v>
      </c>
      <c r="F379" s="449">
        <v>9610.7900000000009</v>
      </c>
      <c r="G379" s="1026" t="s">
        <v>675</v>
      </c>
      <c r="H379" s="450">
        <v>9610.7900000000009</v>
      </c>
    </row>
    <row r="380" spans="1:12" ht="12.95" customHeight="1">
      <c r="A380" s="444" t="s">
        <v>708</v>
      </c>
      <c r="B380" s="447"/>
      <c r="C380" s="441"/>
      <c r="D380" s="441"/>
      <c r="E380" s="441"/>
      <c r="F380" s="442"/>
      <c r="G380" s="442"/>
      <c r="H380" s="443"/>
    </row>
    <row r="381" spans="1:12" ht="13.5" customHeight="1">
      <c r="A381" s="447" t="s">
        <v>709</v>
      </c>
      <c r="B381" s="447" t="s">
        <v>1</v>
      </c>
      <c r="C381" s="25">
        <v>0.1</v>
      </c>
      <c r="D381" s="25">
        <v>0.1</v>
      </c>
      <c r="E381" s="32">
        <v>0.1</v>
      </c>
      <c r="F381" s="321">
        <v>8948.49</v>
      </c>
      <c r="G381" s="321">
        <v>9197.83</v>
      </c>
      <c r="H381" s="1024">
        <v>8071.18</v>
      </c>
    </row>
    <row r="382" spans="1:12" ht="12.95" customHeight="1">
      <c r="A382" s="444" t="s">
        <v>710</v>
      </c>
      <c r="B382" s="447"/>
      <c r="C382" s="441"/>
      <c r="D382" s="441"/>
      <c r="E382" s="441"/>
      <c r="F382" s="442"/>
      <c r="G382" s="442"/>
      <c r="H382" s="443"/>
    </row>
    <row r="383" spans="1:12" ht="15.6" customHeight="1">
      <c r="A383" s="1046" t="s">
        <v>712</v>
      </c>
      <c r="B383" s="447" t="s">
        <v>1</v>
      </c>
      <c r="C383" s="15">
        <v>5.5</v>
      </c>
      <c r="D383" s="1055">
        <v>2.6</v>
      </c>
      <c r="E383" s="15">
        <v>15.3</v>
      </c>
      <c r="F383" s="322">
        <v>9468.0499999999993</v>
      </c>
      <c r="G383" s="322">
        <v>9668.1</v>
      </c>
      <c r="H383" s="317">
        <v>9349.48</v>
      </c>
      <c r="J383" s="4"/>
      <c r="K383" s="4"/>
      <c r="L383" s="4"/>
    </row>
    <row r="384" spans="1:12" ht="12.95" customHeight="1">
      <c r="A384" s="435" t="s">
        <v>369</v>
      </c>
      <c r="B384" s="447"/>
      <c r="C384" s="441"/>
      <c r="D384" s="441"/>
      <c r="E384" s="441"/>
      <c r="F384" s="442"/>
      <c r="G384" s="442"/>
      <c r="H384" s="443"/>
    </row>
    <row r="385" spans="1:12" ht="13.5" customHeight="1">
      <c r="A385" s="447" t="s">
        <v>717</v>
      </c>
      <c r="B385" s="447" t="s">
        <v>1</v>
      </c>
      <c r="C385" s="25">
        <v>1.9</v>
      </c>
      <c r="D385" s="25">
        <v>0.8</v>
      </c>
      <c r="E385" s="25">
        <v>5.9</v>
      </c>
      <c r="F385" s="321">
        <v>9443.41</v>
      </c>
      <c r="G385" s="321">
        <v>9748.82</v>
      </c>
      <c r="H385" s="313">
        <v>9293.3799999999992</v>
      </c>
    </row>
    <row r="386" spans="1:12" ht="12.95" customHeight="1">
      <c r="A386" s="444" t="s">
        <v>718</v>
      </c>
      <c r="B386" s="447"/>
      <c r="C386" s="441"/>
      <c r="D386" s="441"/>
      <c r="E386" s="441"/>
      <c r="F386" s="442"/>
      <c r="G386" s="442"/>
      <c r="H386" s="443"/>
    </row>
    <row r="387" spans="1:12" ht="13.5" customHeight="1">
      <c r="A387" s="447" t="s">
        <v>719</v>
      </c>
      <c r="B387" s="447" t="s">
        <v>1</v>
      </c>
      <c r="C387" s="25">
        <v>0.9</v>
      </c>
      <c r="D387" s="441">
        <v>0.4</v>
      </c>
      <c r="E387" s="25">
        <v>2.4</v>
      </c>
      <c r="F387" s="321">
        <v>10001.379999999999</v>
      </c>
      <c r="G387" s="321">
        <v>10732.4</v>
      </c>
      <c r="H387" s="313">
        <v>9557.65</v>
      </c>
    </row>
    <row r="388" spans="1:12" ht="12.95" customHeight="1">
      <c r="A388" s="444" t="s">
        <v>720</v>
      </c>
      <c r="B388" s="447"/>
      <c r="C388" s="441"/>
      <c r="D388" s="441"/>
      <c r="E388" s="441"/>
      <c r="F388" s="442"/>
      <c r="G388" s="442"/>
      <c r="H388" s="443"/>
    </row>
    <row r="389" spans="1:12" ht="13.5" customHeight="1">
      <c r="A389" s="455" t="s">
        <v>722</v>
      </c>
      <c r="B389" s="455"/>
      <c r="C389" s="451"/>
      <c r="D389" s="451"/>
      <c r="E389" s="451"/>
      <c r="F389" s="451"/>
      <c r="G389" s="451"/>
      <c r="H389" s="1025"/>
    </row>
    <row r="390" spans="1:12" ht="12.6" customHeight="1">
      <c r="A390" s="454" t="s">
        <v>721</v>
      </c>
      <c r="B390" s="447" t="s">
        <v>1</v>
      </c>
      <c r="C390" s="448">
        <v>1.2</v>
      </c>
      <c r="D390" s="448">
        <v>0.8</v>
      </c>
      <c r="E390" s="448">
        <v>2.4</v>
      </c>
      <c r="F390" s="449">
        <v>8942.41</v>
      </c>
      <c r="G390" s="449">
        <v>8647.64</v>
      </c>
      <c r="H390" s="450">
        <v>9273.26</v>
      </c>
    </row>
    <row r="391" spans="1:12" ht="12.95" customHeight="1">
      <c r="A391" s="444" t="s">
        <v>723</v>
      </c>
      <c r="B391" s="447"/>
      <c r="C391" s="441"/>
      <c r="D391" s="441"/>
      <c r="E391" s="441"/>
      <c r="F391" s="442"/>
      <c r="G391" s="442"/>
      <c r="H391" s="443"/>
    </row>
    <row r="392" spans="1:12" ht="13.5" customHeight="1">
      <c r="A392" s="447" t="s">
        <v>724</v>
      </c>
      <c r="B392" s="447" t="s">
        <v>1</v>
      </c>
      <c r="C392" s="25">
        <v>1.5</v>
      </c>
      <c r="D392" s="441">
        <v>0.6</v>
      </c>
      <c r="E392" s="25">
        <v>4.5999999999999996</v>
      </c>
      <c r="F392" s="321">
        <v>9601.01</v>
      </c>
      <c r="G392" s="321">
        <v>10173.469999999999</v>
      </c>
      <c r="H392" s="313">
        <v>9352.61</v>
      </c>
    </row>
    <row r="393" spans="1:12" ht="12.95" customHeight="1">
      <c r="A393" s="444" t="s">
        <v>725</v>
      </c>
      <c r="B393" s="447"/>
      <c r="C393" s="441"/>
      <c r="D393" s="441"/>
      <c r="E393" s="441"/>
      <c r="F393" s="442"/>
      <c r="G393" s="442"/>
      <c r="H393" s="443"/>
    </row>
    <row r="394" spans="1:12" ht="12.6" customHeight="1">
      <c r="A394" s="432" t="s">
        <v>711</v>
      </c>
      <c r="B394" s="447" t="s">
        <v>1</v>
      </c>
      <c r="C394" s="15">
        <v>2.2000000000000002</v>
      </c>
      <c r="D394" s="467">
        <v>1.8</v>
      </c>
      <c r="E394" s="15">
        <v>3.9</v>
      </c>
      <c r="F394" s="322">
        <v>9069.4599999999991</v>
      </c>
      <c r="G394" s="322">
        <v>9169.34</v>
      </c>
      <c r="H394" s="317">
        <v>8912.36</v>
      </c>
      <c r="J394" s="4"/>
      <c r="K394" s="4"/>
      <c r="L394" s="4"/>
    </row>
    <row r="395" spans="1:12" ht="12.95" customHeight="1">
      <c r="A395" s="435" t="s">
        <v>370</v>
      </c>
      <c r="B395" s="447"/>
      <c r="C395" s="441"/>
      <c r="D395" s="441"/>
      <c r="E395" s="441"/>
      <c r="F395" s="442"/>
      <c r="G395" s="442"/>
      <c r="H395" s="443"/>
    </row>
    <row r="396" spans="1:12" ht="13.5" customHeight="1">
      <c r="A396" s="447" t="s">
        <v>726</v>
      </c>
      <c r="B396" s="447" t="s">
        <v>1</v>
      </c>
      <c r="C396" s="25">
        <v>1.5</v>
      </c>
      <c r="D396" s="441">
        <v>1.1000000000000001</v>
      </c>
      <c r="E396" s="25">
        <v>2.8</v>
      </c>
      <c r="F396" s="321">
        <v>8813.44</v>
      </c>
      <c r="G396" s="321">
        <v>8974.9699999999993</v>
      </c>
      <c r="H396" s="313">
        <v>8591.4699999999993</v>
      </c>
    </row>
    <row r="397" spans="1:12" ht="12.95" customHeight="1">
      <c r="A397" s="444" t="s">
        <v>727</v>
      </c>
      <c r="B397" s="447"/>
      <c r="C397" s="441"/>
      <c r="D397" s="441"/>
      <c r="E397" s="441"/>
      <c r="F397" s="442"/>
      <c r="G397" s="442"/>
      <c r="H397" s="443"/>
    </row>
    <row r="398" spans="1:12" ht="12.95" customHeight="1">
      <c r="A398" s="444"/>
      <c r="B398" s="447"/>
      <c r="C398" s="1100"/>
      <c r="D398" s="1100"/>
      <c r="E398" s="1100"/>
      <c r="F398" s="1101"/>
      <c r="G398" s="1101"/>
      <c r="H398" s="1101"/>
    </row>
    <row r="399" spans="1:12" ht="12.75" customHeight="1">
      <c r="A399" s="962" t="s">
        <v>826</v>
      </c>
      <c r="B399" s="458"/>
      <c r="C399" s="459"/>
      <c r="D399" s="459"/>
      <c r="E399" s="459"/>
      <c r="F399" s="459"/>
      <c r="G399" s="459"/>
      <c r="H399" s="459"/>
    </row>
    <row r="400" spans="1:12" ht="11.25" customHeight="1">
      <c r="A400" s="946" t="s">
        <v>635</v>
      </c>
      <c r="B400" s="461"/>
      <c r="C400" s="462"/>
      <c r="D400" s="462"/>
      <c r="E400" s="462"/>
      <c r="F400" s="462"/>
      <c r="G400" s="462"/>
      <c r="H400" s="462"/>
    </row>
    <row r="401" spans="1:12">
      <c r="A401" s="411" t="s">
        <v>373</v>
      </c>
      <c r="B401" s="466"/>
      <c r="C401" s="413"/>
      <c r="D401" s="413"/>
      <c r="E401" s="413"/>
      <c r="F401" s="414"/>
      <c r="G401" s="414"/>
      <c r="H401" s="414"/>
    </row>
    <row r="402" spans="1:12" ht="12.75" customHeight="1">
      <c r="A402" s="415" t="s">
        <v>829</v>
      </c>
      <c r="B402" s="416"/>
      <c r="C402" s="417"/>
      <c r="D402" s="417"/>
      <c r="E402" s="417"/>
      <c r="F402" s="418"/>
      <c r="G402" s="418"/>
      <c r="H402" s="418"/>
    </row>
    <row r="403" spans="1:12" s="424" customFormat="1" ht="15" customHeight="1">
      <c r="A403" s="419" t="s">
        <v>833</v>
      </c>
      <c r="B403" s="420"/>
      <c r="C403" s="421"/>
      <c r="D403" s="421"/>
      <c r="E403" s="421"/>
      <c r="F403" s="422"/>
      <c r="G403" s="422"/>
      <c r="H403" s="422"/>
      <c r="I403" s="423"/>
    </row>
    <row r="404" spans="1:12" s="424" customFormat="1" ht="12.75" customHeight="1">
      <c r="A404" s="419" t="s">
        <v>834</v>
      </c>
      <c r="B404" s="420"/>
      <c r="C404" s="421"/>
      <c r="D404" s="421"/>
      <c r="E404" s="421"/>
      <c r="F404" s="422"/>
      <c r="G404" s="422"/>
      <c r="H404" s="422"/>
      <c r="I404" s="423"/>
    </row>
    <row r="405" spans="1:12" ht="4.5" customHeight="1">
      <c r="A405" s="425"/>
      <c r="B405" s="416"/>
      <c r="C405" s="426"/>
      <c r="D405" s="426"/>
      <c r="E405" s="426"/>
      <c r="F405" s="427"/>
      <c r="G405" s="427"/>
      <c r="H405" s="427"/>
    </row>
    <row r="406" spans="1:12" ht="32.450000000000003" customHeight="1">
      <c r="A406" s="1161" t="s">
        <v>358</v>
      </c>
      <c r="B406" s="1162"/>
      <c r="C406" s="1165" t="s">
        <v>832</v>
      </c>
      <c r="D406" s="1166"/>
      <c r="E406" s="1167"/>
      <c r="F406" s="1168" t="s">
        <v>359</v>
      </c>
      <c r="G406" s="1169"/>
      <c r="H406" s="1169"/>
    </row>
    <row r="407" spans="1:12" ht="33" customHeight="1">
      <c r="A407" s="1163"/>
      <c r="B407" s="1164"/>
      <c r="C407" s="428" t="s">
        <v>234</v>
      </c>
      <c r="D407" s="429" t="s">
        <v>360</v>
      </c>
      <c r="E407" s="429" t="s">
        <v>361</v>
      </c>
      <c r="F407" s="430" t="s">
        <v>234</v>
      </c>
      <c r="G407" s="430" t="s">
        <v>360</v>
      </c>
      <c r="H407" s="431" t="s">
        <v>361</v>
      </c>
    </row>
    <row r="408" spans="1:12" s="498" customFormat="1" ht="30.95" customHeight="1">
      <c r="A408" s="1175" t="s">
        <v>390</v>
      </c>
      <c r="B408" s="1175"/>
      <c r="C408" s="1176"/>
      <c r="D408" s="1176"/>
      <c r="E408" s="1176"/>
      <c r="F408" s="1176"/>
      <c r="G408" s="1176"/>
      <c r="H408" s="1176"/>
      <c r="I408" s="497"/>
    </row>
    <row r="409" spans="1:12" ht="15" customHeight="1">
      <c r="A409" s="432" t="s">
        <v>375</v>
      </c>
      <c r="B409" s="447" t="s">
        <v>1</v>
      </c>
      <c r="C409" s="25"/>
      <c r="D409" s="441"/>
      <c r="E409" s="25"/>
      <c r="F409" s="321"/>
      <c r="G409" s="321"/>
      <c r="H409" s="313"/>
      <c r="J409" s="4"/>
      <c r="K409" s="4"/>
      <c r="L409" s="4"/>
    </row>
    <row r="410" spans="1:12" ht="12.95" customHeight="1">
      <c r="A410" s="435" t="s">
        <v>376</v>
      </c>
      <c r="B410" s="447"/>
      <c r="C410" s="441"/>
      <c r="D410" s="441"/>
      <c r="E410" s="441"/>
      <c r="F410" s="442"/>
      <c r="G410" s="442"/>
      <c r="H410" s="443"/>
    </row>
    <row r="411" spans="1:12" ht="13.5" customHeight="1">
      <c r="A411" s="447" t="s">
        <v>728</v>
      </c>
      <c r="B411" s="447" t="s">
        <v>1</v>
      </c>
      <c r="C411" s="25">
        <v>0.5</v>
      </c>
      <c r="D411" s="445">
        <v>0.3</v>
      </c>
      <c r="E411" s="25">
        <v>1</v>
      </c>
      <c r="F411" s="321">
        <v>9349.86</v>
      </c>
      <c r="G411" s="321">
        <v>8615.15</v>
      </c>
      <c r="H411" s="313">
        <v>10143.780000000001</v>
      </c>
    </row>
    <row r="412" spans="1:12" ht="12.95" customHeight="1">
      <c r="A412" s="444" t="s">
        <v>730</v>
      </c>
      <c r="B412" s="447"/>
      <c r="C412" s="445"/>
      <c r="D412" s="445"/>
      <c r="E412" s="445"/>
      <c r="F412" s="468"/>
      <c r="G412" s="468"/>
      <c r="H412" s="469"/>
    </row>
    <row r="413" spans="1:12" ht="13.5" customHeight="1">
      <c r="A413" s="447" t="s">
        <v>729</v>
      </c>
      <c r="B413" s="455" t="s">
        <v>1</v>
      </c>
      <c r="C413" s="1026" t="s">
        <v>675</v>
      </c>
      <c r="D413" s="1026" t="s">
        <v>675</v>
      </c>
      <c r="E413" s="1026" t="s">
        <v>675</v>
      </c>
      <c r="F413" s="1026" t="s">
        <v>675</v>
      </c>
      <c r="G413" s="1026" t="s">
        <v>675</v>
      </c>
      <c r="H413" s="1027" t="s">
        <v>675</v>
      </c>
    </row>
    <row r="414" spans="1:12" ht="12.95" customHeight="1">
      <c r="A414" s="444" t="s">
        <v>731</v>
      </c>
      <c r="B414" s="447"/>
      <c r="C414" s="445"/>
      <c r="D414" s="445"/>
      <c r="E414" s="445"/>
      <c r="F414" s="468"/>
      <c r="G414" s="468"/>
      <c r="H414" s="469"/>
    </row>
    <row r="415" spans="1:12" ht="13.5" customHeight="1">
      <c r="A415" s="447" t="s">
        <v>732</v>
      </c>
      <c r="B415" s="455" t="s">
        <v>1</v>
      </c>
      <c r="C415" s="25">
        <v>0.3</v>
      </c>
      <c r="D415" s="445">
        <v>0.3</v>
      </c>
      <c r="E415" s="25">
        <v>0.1</v>
      </c>
      <c r="F415" s="321">
        <v>9926.75</v>
      </c>
      <c r="G415" s="321">
        <v>10280.43</v>
      </c>
      <c r="H415" s="313">
        <v>5795.18</v>
      </c>
    </row>
    <row r="416" spans="1:12" ht="12.95" customHeight="1">
      <c r="A416" s="444" t="s">
        <v>733</v>
      </c>
      <c r="B416" s="447"/>
      <c r="C416" s="445"/>
      <c r="D416" s="445"/>
      <c r="E416" s="445"/>
      <c r="F416" s="468"/>
      <c r="G416" s="468"/>
      <c r="H416" s="469"/>
    </row>
    <row r="417" spans="1:12" ht="17.100000000000001" customHeight="1">
      <c r="A417" s="432" t="s">
        <v>713</v>
      </c>
      <c r="B417" s="439" t="s">
        <v>1</v>
      </c>
      <c r="C417" s="1034" t="s">
        <v>675</v>
      </c>
      <c r="D417" s="1034" t="s">
        <v>675</v>
      </c>
      <c r="E417" s="1034" t="s">
        <v>675</v>
      </c>
      <c r="F417" s="1034" t="s">
        <v>675</v>
      </c>
      <c r="G417" s="1034" t="s">
        <v>675</v>
      </c>
      <c r="H417" s="1052" t="s">
        <v>675</v>
      </c>
    </row>
    <row r="418" spans="1:12" ht="12.95" customHeight="1">
      <c r="A418" s="435" t="s">
        <v>377</v>
      </c>
      <c r="B418" s="439"/>
      <c r="C418" s="467"/>
      <c r="D418" s="467"/>
      <c r="E418" s="467"/>
      <c r="F418" s="1044"/>
      <c r="G418" s="1044"/>
      <c r="H418" s="1045"/>
    </row>
    <row r="419" spans="1:12" ht="17.100000000000001" customHeight="1">
      <c r="A419" s="432" t="s">
        <v>714</v>
      </c>
      <c r="B419" s="439" t="s">
        <v>1</v>
      </c>
      <c r="C419" s="15">
        <v>24.2</v>
      </c>
      <c r="D419" s="434">
        <v>31</v>
      </c>
      <c r="E419" s="15">
        <v>0.3</v>
      </c>
      <c r="F419" s="322">
        <v>9974.09</v>
      </c>
      <c r="G419" s="322">
        <v>9982.27</v>
      </c>
      <c r="H419" s="317">
        <v>7020.27</v>
      </c>
      <c r="J419" s="4"/>
      <c r="K419" s="4"/>
      <c r="L419" s="4"/>
    </row>
    <row r="420" spans="1:12" ht="12.95" customHeight="1">
      <c r="A420" s="435" t="s">
        <v>378</v>
      </c>
      <c r="B420" s="439"/>
      <c r="C420" s="441"/>
      <c r="D420" s="441"/>
      <c r="E420" s="441"/>
      <c r="F420" s="442"/>
      <c r="G420" s="442"/>
      <c r="H420" s="443"/>
    </row>
    <row r="421" spans="1:12" ht="13.5" customHeight="1">
      <c r="A421" s="439" t="s">
        <v>734</v>
      </c>
      <c r="B421" s="439" t="s">
        <v>1</v>
      </c>
      <c r="C421" s="25">
        <v>6.5</v>
      </c>
      <c r="D421" s="441">
        <v>8.3000000000000007</v>
      </c>
      <c r="E421" s="25">
        <v>0.1</v>
      </c>
      <c r="F421" s="321">
        <v>8668.7999999999993</v>
      </c>
      <c r="G421" s="321">
        <v>8678.36</v>
      </c>
      <c r="H421" s="313">
        <v>6706.92</v>
      </c>
    </row>
    <row r="422" spans="1:12" ht="12.95" customHeight="1">
      <c r="A422" s="444" t="s">
        <v>735</v>
      </c>
      <c r="B422" s="439"/>
      <c r="C422" s="441"/>
      <c r="D422" s="441"/>
      <c r="E422" s="441"/>
      <c r="F422" s="442"/>
      <c r="G422" s="442"/>
      <c r="H422" s="443"/>
    </row>
    <row r="423" spans="1:12" ht="13.5" customHeight="1">
      <c r="A423" s="439" t="s">
        <v>736</v>
      </c>
      <c r="B423" s="439"/>
      <c r="C423" s="451"/>
      <c r="D423" s="451"/>
      <c r="E423" s="451"/>
      <c r="F423" s="451"/>
      <c r="G423" s="451"/>
      <c r="H423" s="1025"/>
    </row>
    <row r="424" spans="1:12" ht="14.25" customHeight="1">
      <c r="A424" s="470" t="s">
        <v>737</v>
      </c>
      <c r="B424" s="439" t="s">
        <v>1</v>
      </c>
      <c r="C424" s="448">
        <v>1.9</v>
      </c>
      <c r="D424" s="448">
        <v>2.5</v>
      </c>
      <c r="E424" s="1026" t="s">
        <v>675</v>
      </c>
      <c r="F424" s="449">
        <v>10405.07</v>
      </c>
      <c r="G424" s="449">
        <v>10405.07</v>
      </c>
      <c r="H424" s="1027" t="s">
        <v>675</v>
      </c>
    </row>
    <row r="425" spans="1:12" ht="12.95" customHeight="1">
      <c r="A425" s="444" t="s">
        <v>738</v>
      </c>
      <c r="B425" s="447"/>
      <c r="C425" s="441"/>
      <c r="D425" s="441"/>
      <c r="E425" s="441"/>
      <c r="F425" s="442"/>
      <c r="G425" s="442"/>
      <c r="H425" s="443"/>
    </row>
    <row r="426" spans="1:12" ht="13.5" customHeight="1">
      <c r="A426" s="447" t="s">
        <v>739</v>
      </c>
      <c r="B426" s="501" t="s">
        <v>1</v>
      </c>
      <c r="C426" s="25">
        <v>0.2</v>
      </c>
      <c r="D426" s="441">
        <v>0.3</v>
      </c>
      <c r="E426" s="1026" t="s">
        <v>675</v>
      </c>
      <c r="F426" s="321">
        <v>8430.3799999999992</v>
      </c>
      <c r="G426" s="321">
        <v>8430.3799999999992</v>
      </c>
      <c r="H426" s="1027" t="s">
        <v>675</v>
      </c>
    </row>
    <row r="427" spans="1:12" ht="12.95" customHeight="1">
      <c r="A427" s="444" t="s">
        <v>740</v>
      </c>
      <c r="B427" s="447"/>
      <c r="C427" s="441"/>
      <c r="D427" s="441"/>
      <c r="E427" s="441"/>
      <c r="F427" s="442"/>
      <c r="G427" s="442"/>
      <c r="H427" s="443"/>
    </row>
    <row r="428" spans="1:12" ht="13.5" customHeight="1">
      <c r="A428" s="447" t="s">
        <v>741</v>
      </c>
      <c r="B428" s="447" t="s">
        <v>1</v>
      </c>
      <c r="C428" s="25">
        <v>15.5</v>
      </c>
      <c r="D428" s="441">
        <v>19.899999999999999</v>
      </c>
      <c r="E428" s="32">
        <v>0.2</v>
      </c>
      <c r="F428" s="321">
        <v>10513.51</v>
      </c>
      <c r="G428" s="321">
        <v>10520.91</v>
      </c>
      <c r="H428" s="1024">
        <v>7296.75</v>
      </c>
    </row>
    <row r="429" spans="1:12" ht="12.95" customHeight="1">
      <c r="A429" s="444" t="s">
        <v>742</v>
      </c>
      <c r="B429" s="447"/>
      <c r="C429" s="441"/>
      <c r="D429" s="441"/>
      <c r="E429" s="441"/>
      <c r="F429" s="442"/>
      <c r="G429" s="442"/>
      <c r="H429" s="443"/>
    </row>
    <row r="430" spans="1:12" ht="13.5" customHeight="1">
      <c r="A430" s="447" t="s">
        <v>745</v>
      </c>
      <c r="B430" s="439"/>
      <c r="C430" s="451"/>
      <c r="D430" s="451"/>
      <c r="E430" s="451"/>
      <c r="F430" s="451"/>
      <c r="G430" s="451"/>
      <c r="H430" s="1025"/>
    </row>
    <row r="431" spans="1:12" ht="12.95" customHeight="1">
      <c r="A431" s="454" t="s">
        <v>743</v>
      </c>
      <c r="B431" s="439" t="s">
        <v>1</v>
      </c>
      <c r="C431" s="32">
        <v>0.1</v>
      </c>
      <c r="D431" s="32">
        <v>0.1</v>
      </c>
      <c r="E431" s="1026" t="s">
        <v>675</v>
      </c>
      <c r="F431" s="488">
        <v>5577.72</v>
      </c>
      <c r="G431" s="488">
        <v>5577.72</v>
      </c>
      <c r="H431" s="1027" t="s">
        <v>675</v>
      </c>
    </row>
    <row r="432" spans="1:12" ht="13.5" customHeight="1">
      <c r="A432" s="444" t="s">
        <v>746</v>
      </c>
      <c r="B432" s="439"/>
      <c r="C432" s="441"/>
      <c r="D432" s="441"/>
      <c r="E432" s="441"/>
      <c r="F432" s="442"/>
      <c r="G432" s="442"/>
      <c r="H432" s="443"/>
    </row>
    <row r="433" spans="1:12" ht="12.95" customHeight="1">
      <c r="A433" s="444" t="s">
        <v>744</v>
      </c>
      <c r="B433" s="439"/>
      <c r="C433" s="441"/>
      <c r="D433" s="441"/>
      <c r="E433" s="441"/>
      <c r="F433" s="442"/>
      <c r="G433" s="442"/>
      <c r="H433" s="443"/>
    </row>
    <row r="434" spans="1:12" ht="17.100000000000001" customHeight="1">
      <c r="A434" s="1046" t="s">
        <v>715</v>
      </c>
      <c r="B434" s="439" t="s">
        <v>1</v>
      </c>
      <c r="C434" s="15">
        <v>8.9</v>
      </c>
      <c r="D434" s="467">
        <v>11.4</v>
      </c>
      <c r="E434" s="15">
        <v>0.2</v>
      </c>
      <c r="F434" s="322">
        <v>9223.7800000000007</v>
      </c>
      <c r="G434" s="322">
        <v>9224.2099999999991</v>
      </c>
      <c r="H434" s="317">
        <v>9116.11</v>
      </c>
      <c r="J434" s="4"/>
      <c r="K434" s="4"/>
      <c r="L434" s="4"/>
    </row>
    <row r="435" spans="1:12" ht="12.95" customHeight="1">
      <c r="A435" s="435" t="s">
        <v>379</v>
      </c>
      <c r="B435" s="439"/>
      <c r="C435" s="441"/>
      <c r="D435" s="441"/>
      <c r="E435" s="441"/>
      <c r="F435" s="442"/>
      <c r="G435" s="442"/>
      <c r="H435" s="443"/>
    </row>
    <row r="436" spans="1:12" ht="13.5" customHeight="1">
      <c r="A436" s="447" t="s">
        <v>747</v>
      </c>
      <c r="B436" s="439"/>
      <c r="C436" s="441">
        <v>5.7</v>
      </c>
      <c r="D436" s="441">
        <v>7.3</v>
      </c>
      <c r="E436" s="441">
        <v>0</v>
      </c>
      <c r="F436" s="442">
        <v>8898.5499999999993</v>
      </c>
      <c r="G436" s="442">
        <v>8898.06</v>
      </c>
      <c r="H436" s="443">
        <v>9782.32</v>
      </c>
    </row>
    <row r="437" spans="1:12" ht="12.95" customHeight="1">
      <c r="A437" s="444" t="s">
        <v>748</v>
      </c>
      <c r="B437" s="439"/>
      <c r="C437" s="25"/>
      <c r="D437" s="441"/>
      <c r="E437" s="25"/>
      <c r="F437" s="321"/>
      <c r="G437" s="321"/>
      <c r="H437" s="313"/>
    </row>
    <row r="438" spans="1:12" ht="13.5" customHeight="1">
      <c r="A438" s="447" t="s">
        <v>749</v>
      </c>
      <c r="B438" s="439" t="s">
        <v>1</v>
      </c>
      <c r="C438" s="25">
        <v>1.3</v>
      </c>
      <c r="D438" s="441">
        <v>1.6</v>
      </c>
      <c r="E438" s="32">
        <v>0</v>
      </c>
      <c r="F438" s="321">
        <v>11252.07</v>
      </c>
      <c r="G438" s="321">
        <v>11289.99</v>
      </c>
      <c r="H438" s="1024">
        <v>6183.33</v>
      </c>
    </row>
    <row r="439" spans="1:12" ht="12.95" customHeight="1">
      <c r="A439" s="444" t="s">
        <v>750</v>
      </c>
      <c r="B439" s="447"/>
      <c r="C439" s="445"/>
      <c r="D439" s="445"/>
      <c r="E439" s="445"/>
      <c r="F439" s="468"/>
      <c r="G439" s="468"/>
      <c r="H439" s="469"/>
    </row>
    <row r="440" spans="1:12" ht="13.5" customHeight="1">
      <c r="A440" s="439" t="s">
        <v>751</v>
      </c>
      <c r="B440" s="447" t="s">
        <v>1</v>
      </c>
      <c r="C440" s="25">
        <v>1.9</v>
      </c>
      <c r="D440" s="441">
        <v>2.5</v>
      </c>
      <c r="E440" s="25">
        <v>0.1</v>
      </c>
      <c r="F440" s="321">
        <v>8855.7000000000007</v>
      </c>
      <c r="G440" s="321">
        <v>8839.2000000000007</v>
      </c>
      <c r="H440" s="313">
        <v>10225.040000000001</v>
      </c>
    </row>
    <row r="441" spans="1:12" ht="12.95" customHeight="1">
      <c r="A441" s="444" t="s">
        <v>752</v>
      </c>
      <c r="B441" s="447"/>
      <c r="C441" s="441"/>
      <c r="D441" s="441"/>
      <c r="E441" s="441"/>
      <c r="F441" s="442"/>
      <c r="G441" s="442"/>
      <c r="H441" s="443"/>
    </row>
    <row r="442" spans="1:12" ht="17.100000000000001" customHeight="1">
      <c r="A442" s="432" t="s">
        <v>716</v>
      </c>
      <c r="B442" s="447" t="s">
        <v>1</v>
      </c>
      <c r="C442" s="15">
        <v>0.8</v>
      </c>
      <c r="D442" s="467">
        <v>0.7</v>
      </c>
      <c r="E442" s="15">
        <v>1.2</v>
      </c>
      <c r="F442" s="322">
        <v>7012.65</v>
      </c>
      <c r="G442" s="322">
        <v>7555.16</v>
      </c>
      <c r="H442" s="317">
        <v>5859.3</v>
      </c>
    </row>
    <row r="443" spans="1:12" ht="12.95" customHeight="1">
      <c r="A443" s="435" t="s">
        <v>380</v>
      </c>
      <c r="B443" s="447"/>
      <c r="C443" s="448"/>
      <c r="D443" s="448"/>
      <c r="E443" s="448"/>
      <c r="F443" s="449"/>
      <c r="G443" s="449"/>
      <c r="H443" s="450"/>
    </row>
    <row r="444" spans="1:12" ht="12.95" customHeight="1">
      <c r="A444" s="475" t="s">
        <v>381</v>
      </c>
      <c r="B444" s="447"/>
      <c r="C444" s="441"/>
      <c r="D444" s="441"/>
      <c r="E444" s="441"/>
      <c r="F444" s="442"/>
      <c r="G444" s="442"/>
      <c r="H444" s="443"/>
    </row>
    <row r="445" spans="1:12" ht="13.5" customHeight="1">
      <c r="A445" s="478" t="s">
        <v>754</v>
      </c>
      <c r="B445" s="447"/>
      <c r="C445" s="451"/>
      <c r="D445" s="451"/>
      <c r="E445" s="451"/>
      <c r="F445" s="451"/>
      <c r="G445" s="451"/>
      <c r="H445" s="1025"/>
    </row>
    <row r="446" spans="1:12" ht="12.6" customHeight="1">
      <c r="A446" s="478" t="s">
        <v>753</v>
      </c>
      <c r="B446" s="447" t="s">
        <v>1</v>
      </c>
      <c r="C446" s="441">
        <v>0.1</v>
      </c>
      <c r="D446" s="441">
        <v>0.1</v>
      </c>
      <c r="E446" s="441">
        <v>0</v>
      </c>
      <c r="F446" s="442">
        <v>6073.64</v>
      </c>
      <c r="G446" s="442">
        <v>6354.36</v>
      </c>
      <c r="H446" s="443">
        <v>4642</v>
      </c>
    </row>
    <row r="447" spans="1:12" ht="12.95" customHeight="1">
      <c r="A447" s="444" t="s">
        <v>755</v>
      </c>
      <c r="B447" s="447"/>
      <c r="C447" s="25"/>
      <c r="D447" s="441"/>
      <c r="E447" s="445"/>
      <c r="F447" s="321"/>
      <c r="G447" s="321"/>
      <c r="H447" s="469"/>
    </row>
    <row r="448" spans="1:12" ht="13.5" customHeight="1">
      <c r="A448" s="447" t="s">
        <v>757</v>
      </c>
      <c r="B448" s="439"/>
      <c r="C448" s="25"/>
      <c r="D448" s="441"/>
      <c r="E448" s="25"/>
      <c r="F448" s="321"/>
      <c r="G448" s="321"/>
      <c r="H448" s="313"/>
    </row>
    <row r="449" spans="1:9" ht="14.25" customHeight="1">
      <c r="A449" s="454" t="s">
        <v>756</v>
      </c>
      <c r="B449" s="439" t="s">
        <v>1</v>
      </c>
      <c r="C449" s="445">
        <v>0.2</v>
      </c>
      <c r="D449" s="445">
        <v>0.2</v>
      </c>
      <c r="E449" s="445">
        <v>0.1</v>
      </c>
      <c r="F449" s="468">
        <v>9191.5499999999993</v>
      </c>
      <c r="G449" s="468">
        <v>9154.4599999999991</v>
      </c>
      <c r="H449" s="469">
        <v>9527.51</v>
      </c>
    </row>
    <row r="450" spans="1:9" ht="12.95" customHeight="1">
      <c r="A450" s="479" t="s">
        <v>758</v>
      </c>
      <c r="B450" s="439"/>
      <c r="C450" s="25"/>
      <c r="D450" s="441"/>
      <c r="E450" s="25"/>
      <c r="F450" s="321"/>
      <c r="G450" s="321"/>
      <c r="H450" s="313"/>
    </row>
    <row r="451" spans="1:9" ht="13.5" customHeight="1">
      <c r="A451" s="447" t="s">
        <v>759</v>
      </c>
      <c r="B451" s="447"/>
      <c r="C451" s="445"/>
      <c r="D451" s="445"/>
      <c r="E451" s="445"/>
      <c r="F451" s="468"/>
      <c r="G451" s="468"/>
      <c r="H451" s="469"/>
    </row>
    <row r="452" spans="1:9" ht="12.6" customHeight="1">
      <c r="A452" s="447" t="s">
        <v>760</v>
      </c>
      <c r="B452" s="447" t="s">
        <v>1</v>
      </c>
      <c r="C452" s="445">
        <v>0.2</v>
      </c>
      <c r="D452" s="445">
        <v>0.3</v>
      </c>
      <c r="E452" s="445">
        <v>0</v>
      </c>
      <c r="F452" s="468">
        <v>6644.66</v>
      </c>
      <c r="G452" s="468">
        <v>6680.31</v>
      </c>
      <c r="H452" s="469">
        <v>5849.67</v>
      </c>
    </row>
    <row r="453" spans="1:9" ht="12" customHeight="1">
      <c r="A453" s="444" t="s">
        <v>761</v>
      </c>
      <c r="B453" s="503"/>
      <c r="C453" s="465"/>
      <c r="D453" s="465"/>
      <c r="E453" s="465"/>
      <c r="F453" s="465"/>
      <c r="G453" s="465"/>
      <c r="H453" s="465"/>
    </row>
    <row r="454" spans="1:9" ht="11.25" customHeight="1">
      <c r="A454" s="3"/>
      <c r="B454" s="461"/>
      <c r="C454" s="462"/>
      <c r="D454" s="462"/>
      <c r="E454" s="462"/>
      <c r="F454" s="462"/>
      <c r="G454" s="462"/>
      <c r="H454" s="462"/>
    </row>
    <row r="455" spans="1:9" ht="12.75" customHeight="1">
      <c r="A455" s="962" t="s">
        <v>826</v>
      </c>
      <c r="B455" s="464"/>
      <c r="C455" s="459"/>
      <c r="D455" s="459"/>
      <c r="E455" s="459"/>
      <c r="F455" s="459"/>
      <c r="G455" s="459"/>
      <c r="H455" s="465"/>
    </row>
    <row r="456" spans="1:9" ht="11.25" customHeight="1">
      <c r="A456" s="946" t="s">
        <v>635</v>
      </c>
      <c r="B456" s="464"/>
      <c r="C456" s="459"/>
      <c r="D456" s="459"/>
      <c r="E456" s="459"/>
      <c r="F456" s="459"/>
      <c r="G456" s="459"/>
      <c r="H456" s="465"/>
    </row>
    <row r="457" spans="1:9">
      <c r="A457" s="411" t="s">
        <v>373</v>
      </c>
      <c r="B457" s="466"/>
      <c r="C457" s="413"/>
      <c r="D457" s="413"/>
      <c r="E457" s="413"/>
      <c r="F457" s="414"/>
      <c r="G457" s="414"/>
      <c r="H457" s="414"/>
    </row>
    <row r="458" spans="1:9" ht="12.75" customHeight="1">
      <c r="A458" s="415" t="s">
        <v>829</v>
      </c>
      <c r="B458" s="416"/>
      <c r="C458" s="417"/>
      <c r="D458" s="417"/>
      <c r="E458" s="417"/>
      <c r="F458" s="418"/>
      <c r="G458" s="418"/>
      <c r="H458" s="418"/>
    </row>
    <row r="459" spans="1:9" s="424" customFormat="1" ht="14.45" customHeight="1">
      <c r="A459" s="419" t="s">
        <v>833</v>
      </c>
      <c r="B459" s="420"/>
      <c r="C459" s="421"/>
      <c r="D459" s="421"/>
      <c r="E459" s="421"/>
      <c r="F459" s="422"/>
      <c r="G459" s="422"/>
      <c r="H459" s="422"/>
      <c r="I459" s="423"/>
    </row>
    <row r="460" spans="1:9" s="424" customFormat="1" ht="12.75" customHeight="1">
      <c r="A460" s="419" t="s">
        <v>834</v>
      </c>
      <c r="B460" s="420"/>
      <c r="C460" s="421"/>
      <c r="D460" s="421"/>
      <c r="E460" s="421"/>
      <c r="F460" s="422"/>
      <c r="G460" s="422"/>
      <c r="H460" s="422"/>
      <c r="I460" s="423"/>
    </row>
    <row r="461" spans="1:9" ht="3" customHeight="1">
      <c r="A461" s="425"/>
      <c r="B461" s="416"/>
      <c r="C461" s="426"/>
      <c r="D461" s="426"/>
      <c r="E461" s="426"/>
      <c r="F461" s="427"/>
      <c r="G461" s="427"/>
      <c r="H461" s="427"/>
    </row>
    <row r="462" spans="1:9" ht="32.450000000000003" customHeight="1">
      <c r="A462" s="1161" t="s">
        <v>358</v>
      </c>
      <c r="B462" s="1162"/>
      <c r="C462" s="1165" t="s">
        <v>832</v>
      </c>
      <c r="D462" s="1166"/>
      <c r="E462" s="1167"/>
      <c r="F462" s="1168" t="s">
        <v>359</v>
      </c>
      <c r="G462" s="1169"/>
      <c r="H462" s="1169"/>
    </row>
    <row r="463" spans="1:9" ht="25.35" customHeight="1">
      <c r="A463" s="1163"/>
      <c r="B463" s="1164"/>
      <c r="C463" s="428" t="s">
        <v>234</v>
      </c>
      <c r="D463" s="429" t="s">
        <v>360</v>
      </c>
      <c r="E463" s="429" t="s">
        <v>361</v>
      </c>
      <c r="F463" s="430" t="s">
        <v>234</v>
      </c>
      <c r="G463" s="430" t="s">
        <v>360</v>
      </c>
      <c r="H463" s="431" t="s">
        <v>361</v>
      </c>
    </row>
    <row r="464" spans="1:9" s="498" customFormat="1" ht="30.95" customHeight="1">
      <c r="A464" s="1177" t="s">
        <v>391</v>
      </c>
      <c r="B464" s="1177"/>
      <c r="C464" s="1178"/>
      <c r="D464" s="1178"/>
      <c r="E464" s="1178"/>
      <c r="F464" s="1178"/>
      <c r="G464" s="1178"/>
      <c r="H464" s="1178"/>
      <c r="I464" s="497"/>
    </row>
    <row r="465" spans="1:13" ht="16.350000000000001" customHeight="1">
      <c r="A465" s="432" t="s">
        <v>363</v>
      </c>
      <c r="B465" s="432" t="s">
        <v>1</v>
      </c>
      <c r="C465" s="15">
        <v>100</v>
      </c>
      <c r="D465" s="467">
        <v>100</v>
      </c>
      <c r="E465" s="15">
        <v>100</v>
      </c>
      <c r="F465" s="322">
        <v>7618.29</v>
      </c>
      <c r="G465" s="322">
        <v>7559.73</v>
      </c>
      <c r="H465" s="317">
        <v>7800.91</v>
      </c>
      <c r="J465" s="4"/>
      <c r="K465" s="4"/>
      <c r="L465" s="4"/>
      <c r="M465" s="4"/>
    </row>
    <row r="466" spans="1:13" ht="13.35" customHeight="1">
      <c r="A466" s="435" t="s">
        <v>364</v>
      </c>
      <c r="B466" s="432"/>
      <c r="C466" s="436"/>
      <c r="D466" s="436"/>
      <c r="E466" s="436"/>
      <c r="F466" s="437"/>
      <c r="G466" s="437"/>
      <c r="H466" s="438"/>
    </row>
    <row r="467" spans="1:13" ht="17.100000000000001" customHeight="1">
      <c r="A467" s="432" t="s">
        <v>365</v>
      </c>
      <c r="B467" s="439"/>
      <c r="C467" s="467">
        <v>7.5</v>
      </c>
      <c r="D467" s="467">
        <v>5.9</v>
      </c>
      <c r="E467" s="467">
        <v>12.7</v>
      </c>
      <c r="F467" s="1044">
        <v>12968.76</v>
      </c>
      <c r="G467" s="1044">
        <v>13318.42</v>
      </c>
      <c r="H467" s="1045">
        <v>12465.12</v>
      </c>
    </row>
    <row r="468" spans="1:13" ht="12.95" customHeight="1">
      <c r="A468" s="435" t="s">
        <v>366</v>
      </c>
      <c r="B468" s="447"/>
      <c r="C468" s="15"/>
      <c r="D468" s="467"/>
      <c r="E468" s="15"/>
      <c r="F468" s="322"/>
      <c r="G468" s="322"/>
      <c r="H468" s="317"/>
    </row>
    <row r="469" spans="1:13" ht="15.6" customHeight="1">
      <c r="A469" s="432" t="s">
        <v>698</v>
      </c>
      <c r="B469" s="439" t="s">
        <v>1</v>
      </c>
      <c r="C469" s="15">
        <v>9.6</v>
      </c>
      <c r="D469" s="467">
        <v>5.2</v>
      </c>
      <c r="E469" s="15">
        <v>23.3</v>
      </c>
      <c r="F469" s="322">
        <v>8955.19</v>
      </c>
      <c r="G469" s="322">
        <v>9676.5499999999993</v>
      </c>
      <c r="H469" s="317">
        <v>8454.31</v>
      </c>
      <c r="J469" s="4"/>
      <c r="K469" s="4"/>
      <c r="L469" s="4"/>
    </row>
    <row r="470" spans="1:13" ht="12.95" customHeight="1">
      <c r="A470" s="435" t="s">
        <v>367</v>
      </c>
      <c r="B470" s="439"/>
      <c r="C470" s="441"/>
      <c r="D470" s="441"/>
      <c r="E470" s="441"/>
      <c r="F470" s="442"/>
      <c r="G470" s="442"/>
      <c r="H470" s="443"/>
    </row>
    <row r="471" spans="1:13" ht="13.5" customHeight="1">
      <c r="A471" s="439" t="s">
        <v>686</v>
      </c>
      <c r="B471" s="439" t="s">
        <v>1</v>
      </c>
      <c r="C471" s="25">
        <v>3.3</v>
      </c>
      <c r="D471" s="441">
        <v>2.6</v>
      </c>
      <c r="E471" s="25">
        <v>5.8</v>
      </c>
      <c r="F471" s="321">
        <v>9182.69</v>
      </c>
      <c r="G471" s="321">
        <v>9775.49</v>
      </c>
      <c r="H471" s="313">
        <v>8359.2199999999993</v>
      </c>
    </row>
    <row r="472" spans="1:13" ht="12.95" customHeight="1">
      <c r="A472" s="202" t="s">
        <v>687</v>
      </c>
      <c r="B472" s="501"/>
      <c r="C472" s="441"/>
      <c r="D472" s="441"/>
      <c r="E472" s="441"/>
      <c r="F472" s="442"/>
      <c r="G472" s="442"/>
      <c r="H472" s="443"/>
    </row>
    <row r="473" spans="1:13" ht="13.5" customHeight="1">
      <c r="A473" s="439" t="s">
        <v>688</v>
      </c>
      <c r="B473" s="439" t="s">
        <v>1</v>
      </c>
      <c r="C473" s="25">
        <v>0.3</v>
      </c>
      <c r="D473" s="441">
        <v>0.3</v>
      </c>
      <c r="E473" s="25">
        <v>0.5</v>
      </c>
      <c r="F473" s="321">
        <v>8910.39</v>
      </c>
      <c r="G473" s="321">
        <v>9220.49</v>
      </c>
      <c r="H473" s="313">
        <v>8387.56</v>
      </c>
    </row>
    <row r="474" spans="1:13" ht="12.95" customHeight="1">
      <c r="A474" s="444" t="s">
        <v>689</v>
      </c>
      <c r="B474" s="447"/>
      <c r="C474" s="441"/>
      <c r="D474" s="441"/>
      <c r="E474" s="441"/>
      <c r="F474" s="442"/>
      <c r="G474" s="442"/>
      <c r="H474" s="443"/>
    </row>
    <row r="475" spans="1:13" ht="13.5" customHeight="1">
      <c r="A475" s="447" t="s">
        <v>690</v>
      </c>
      <c r="B475" s="447" t="s">
        <v>1</v>
      </c>
      <c r="C475" s="1026" t="s">
        <v>675</v>
      </c>
      <c r="D475" s="1026" t="s">
        <v>675</v>
      </c>
      <c r="E475" s="1026" t="s">
        <v>675</v>
      </c>
      <c r="F475" s="1026" t="s">
        <v>675</v>
      </c>
      <c r="G475" s="1026" t="s">
        <v>675</v>
      </c>
      <c r="H475" s="1027" t="s">
        <v>675</v>
      </c>
    </row>
    <row r="476" spans="1:13" ht="12.95" customHeight="1">
      <c r="A476" s="444" t="s">
        <v>691</v>
      </c>
      <c r="B476" s="447"/>
      <c r="C476" s="441"/>
      <c r="D476" s="441"/>
      <c r="E476" s="441"/>
      <c r="F476" s="442"/>
      <c r="G476" s="442"/>
      <c r="H476" s="443"/>
    </row>
    <row r="477" spans="1:13" ht="13.5" customHeight="1">
      <c r="A477" s="447" t="s">
        <v>692</v>
      </c>
      <c r="B477" s="447" t="s">
        <v>1</v>
      </c>
      <c r="C477" s="25">
        <v>5.3</v>
      </c>
      <c r="D477" s="441">
        <v>1.9</v>
      </c>
      <c r="E477" s="25">
        <v>15.9</v>
      </c>
      <c r="F477" s="321">
        <v>8755.23</v>
      </c>
      <c r="G477" s="321">
        <v>9604.25</v>
      </c>
      <c r="H477" s="313">
        <v>8436.01</v>
      </c>
    </row>
    <row r="478" spans="1:13" ht="12.95" customHeight="1">
      <c r="A478" s="444" t="s">
        <v>693</v>
      </c>
      <c r="B478" s="447"/>
      <c r="C478" s="441"/>
      <c r="D478" s="441"/>
      <c r="E478" s="441"/>
      <c r="F478" s="442"/>
      <c r="G478" s="442"/>
      <c r="H478" s="443"/>
    </row>
    <row r="479" spans="1:13" ht="13.5" customHeight="1">
      <c r="A479" s="447" t="s">
        <v>694</v>
      </c>
      <c r="B479" s="447"/>
      <c r="C479" s="25">
        <v>0.3</v>
      </c>
      <c r="D479" s="441">
        <v>0.3</v>
      </c>
      <c r="E479" s="25">
        <v>0.2</v>
      </c>
      <c r="F479" s="321">
        <v>9460.35</v>
      </c>
      <c r="G479" s="321">
        <v>9396.27</v>
      </c>
      <c r="H479" s="313">
        <v>9753.14</v>
      </c>
    </row>
    <row r="480" spans="1:13" ht="12.95" customHeight="1">
      <c r="A480" s="444" t="s">
        <v>695</v>
      </c>
      <c r="B480" s="447"/>
      <c r="C480" s="441"/>
      <c r="D480" s="441"/>
      <c r="E480" s="441"/>
      <c r="F480" s="442"/>
      <c r="G480" s="442"/>
      <c r="H480" s="443"/>
    </row>
    <row r="481" spans="1:12" ht="13.5" customHeight="1">
      <c r="A481" s="447" t="s">
        <v>696</v>
      </c>
      <c r="B481" s="447" t="s">
        <v>1</v>
      </c>
      <c r="C481" s="25">
        <v>0.3</v>
      </c>
      <c r="D481" s="441">
        <v>0.1</v>
      </c>
      <c r="E481" s="25">
        <v>1</v>
      </c>
      <c r="F481" s="321">
        <v>9492.32</v>
      </c>
      <c r="G481" s="321">
        <v>10360.299999999999</v>
      </c>
      <c r="H481" s="313">
        <v>9099.7900000000009</v>
      </c>
    </row>
    <row r="482" spans="1:12" ht="12.95" customHeight="1">
      <c r="A482" s="444" t="s">
        <v>697</v>
      </c>
      <c r="B482" s="447"/>
      <c r="C482" s="441"/>
      <c r="D482" s="441"/>
      <c r="E482" s="441"/>
      <c r="F482" s="442"/>
      <c r="G482" s="442"/>
      <c r="H482" s="443"/>
    </row>
    <row r="483" spans="1:12" ht="15" customHeight="1">
      <c r="A483" s="1046" t="s">
        <v>699</v>
      </c>
      <c r="B483" s="447" t="s">
        <v>1</v>
      </c>
      <c r="C483" s="15">
        <v>15</v>
      </c>
      <c r="D483" s="467">
        <v>14.9</v>
      </c>
      <c r="E483" s="15">
        <v>15.3</v>
      </c>
      <c r="F483" s="322">
        <v>7799.74</v>
      </c>
      <c r="G483" s="322">
        <v>7823.02</v>
      </c>
      <c r="H483" s="317">
        <v>7729.07</v>
      </c>
      <c r="J483" s="4"/>
      <c r="K483" s="4"/>
      <c r="L483" s="4"/>
    </row>
    <row r="484" spans="1:12" ht="12.95" customHeight="1">
      <c r="A484" s="435" t="s">
        <v>368</v>
      </c>
      <c r="B484" s="447"/>
      <c r="C484" s="441"/>
      <c r="D484" s="441"/>
      <c r="E484" s="441"/>
      <c r="F484" s="442"/>
      <c r="G484" s="442"/>
      <c r="H484" s="443"/>
    </row>
    <row r="485" spans="1:12" ht="13.5" customHeight="1">
      <c r="A485" s="447" t="s">
        <v>700</v>
      </c>
      <c r="B485" s="447"/>
      <c r="C485" s="25">
        <v>11</v>
      </c>
      <c r="D485" s="445">
        <v>13.2</v>
      </c>
      <c r="E485" s="25">
        <v>4.0999999999999996</v>
      </c>
      <c r="F485" s="321">
        <v>7674.54</v>
      </c>
      <c r="G485" s="321">
        <v>7684.7</v>
      </c>
      <c r="H485" s="313">
        <v>7572.39</v>
      </c>
    </row>
    <row r="486" spans="1:12" ht="12.95" customHeight="1">
      <c r="A486" s="444" t="s">
        <v>701</v>
      </c>
      <c r="B486" s="447"/>
      <c r="C486" s="441"/>
      <c r="D486" s="441"/>
      <c r="E486" s="441"/>
      <c r="F486" s="442"/>
      <c r="G486" s="442"/>
      <c r="H486" s="443"/>
    </row>
    <row r="487" spans="1:12" ht="13.5" customHeight="1">
      <c r="A487" s="447" t="s">
        <v>702</v>
      </c>
      <c r="B487" s="447" t="s">
        <v>1</v>
      </c>
      <c r="C487" s="25">
        <v>0.5</v>
      </c>
      <c r="D487" s="441">
        <v>0.3</v>
      </c>
      <c r="E487" s="25">
        <v>1.2</v>
      </c>
      <c r="F487" s="321">
        <v>7522.37</v>
      </c>
      <c r="G487" s="321">
        <v>8519.34</v>
      </c>
      <c r="H487" s="313">
        <v>6846.99</v>
      </c>
    </row>
    <row r="488" spans="1:12" ht="12.95" customHeight="1">
      <c r="A488" s="444" t="s">
        <v>703</v>
      </c>
      <c r="B488" s="447"/>
      <c r="C488" s="441"/>
      <c r="D488" s="441"/>
      <c r="E488" s="441"/>
      <c r="F488" s="442"/>
      <c r="G488" s="442"/>
      <c r="H488" s="443"/>
    </row>
    <row r="489" spans="1:12" ht="13.5" customHeight="1">
      <c r="A489" s="447" t="s">
        <v>704</v>
      </c>
      <c r="B489" s="447" t="s">
        <v>1</v>
      </c>
      <c r="C489" s="25">
        <v>3.3</v>
      </c>
      <c r="D489" s="441">
        <v>1.2</v>
      </c>
      <c r="E489" s="25">
        <v>9.9</v>
      </c>
      <c r="F489" s="321">
        <v>8117.65</v>
      </c>
      <c r="G489" s="321">
        <v>8775.85</v>
      </c>
      <c r="H489" s="313">
        <v>7864.11</v>
      </c>
    </row>
    <row r="490" spans="1:12" ht="12.95" customHeight="1">
      <c r="A490" s="444" t="s">
        <v>705</v>
      </c>
      <c r="B490" s="447"/>
      <c r="C490" s="441"/>
      <c r="D490" s="441"/>
      <c r="E490" s="441"/>
      <c r="F490" s="442"/>
      <c r="G490" s="442"/>
      <c r="H490" s="443"/>
    </row>
    <row r="491" spans="1:12" ht="13.5" customHeight="1">
      <c r="A491" s="447" t="s">
        <v>706</v>
      </c>
      <c r="B491" s="447"/>
      <c r="C491" s="451"/>
      <c r="D491" s="451"/>
      <c r="E491" s="451"/>
      <c r="F491" s="451"/>
      <c r="G491" s="451"/>
      <c r="H491" s="1025"/>
    </row>
    <row r="492" spans="1:12" ht="12.6" customHeight="1">
      <c r="A492" s="454" t="s">
        <v>707</v>
      </c>
      <c r="B492" s="447" t="s">
        <v>1</v>
      </c>
      <c r="C492" s="448">
        <v>0</v>
      </c>
      <c r="D492" s="448">
        <v>0</v>
      </c>
      <c r="E492" s="32">
        <v>0.1</v>
      </c>
      <c r="F492" s="449">
        <v>6113.43</v>
      </c>
      <c r="G492" s="449">
        <v>6222.89</v>
      </c>
      <c r="H492" s="1024">
        <v>6025.86</v>
      </c>
    </row>
    <row r="493" spans="1:12" ht="12.95" customHeight="1">
      <c r="A493" s="444" t="s">
        <v>708</v>
      </c>
      <c r="B493" s="447"/>
      <c r="C493" s="441"/>
      <c r="D493" s="441"/>
      <c r="E493" s="441"/>
      <c r="F493" s="442"/>
      <c r="G493" s="442"/>
      <c r="H493" s="443"/>
    </row>
    <row r="494" spans="1:12" ht="13.5" customHeight="1">
      <c r="A494" s="447" t="s">
        <v>709</v>
      </c>
      <c r="B494" s="447" t="s">
        <v>1</v>
      </c>
      <c r="C494" s="25">
        <v>0.2</v>
      </c>
      <c r="D494" s="441">
        <v>0.2</v>
      </c>
      <c r="E494" s="25">
        <v>0.1</v>
      </c>
      <c r="F494" s="321">
        <v>10238.83</v>
      </c>
      <c r="G494" s="321">
        <v>9890.2000000000007</v>
      </c>
      <c r="H494" s="313">
        <v>13132.51</v>
      </c>
    </row>
    <row r="495" spans="1:12" ht="12.95" customHeight="1">
      <c r="A495" s="444" t="s">
        <v>710</v>
      </c>
      <c r="B495" s="447"/>
      <c r="C495" s="441"/>
      <c r="D495" s="441"/>
      <c r="E495" s="441"/>
      <c r="F495" s="442"/>
      <c r="G495" s="442"/>
      <c r="H495" s="443"/>
    </row>
    <row r="496" spans="1:12" ht="15" customHeight="1">
      <c r="A496" s="1046" t="s">
        <v>712</v>
      </c>
      <c r="B496" s="447" t="s">
        <v>1</v>
      </c>
      <c r="C496" s="15">
        <v>8.5</v>
      </c>
      <c r="D496" s="434">
        <v>3.7</v>
      </c>
      <c r="E496" s="15">
        <v>23.5</v>
      </c>
      <c r="F496" s="322">
        <v>7029.31</v>
      </c>
      <c r="G496" s="322">
        <v>7289.99</v>
      </c>
      <c r="H496" s="317">
        <v>6900.59</v>
      </c>
      <c r="J496" s="4"/>
      <c r="K496" s="4"/>
      <c r="L496" s="4"/>
    </row>
    <row r="497" spans="1:12" ht="12.95" customHeight="1">
      <c r="A497" s="435" t="s">
        <v>369</v>
      </c>
      <c r="B497" s="447"/>
      <c r="C497" s="441"/>
      <c r="D497" s="441"/>
      <c r="E497" s="441"/>
      <c r="F497" s="442"/>
      <c r="G497" s="442"/>
      <c r="H497" s="443"/>
    </row>
    <row r="498" spans="1:12" ht="13.5" customHeight="1">
      <c r="A498" s="447" t="s">
        <v>717</v>
      </c>
      <c r="B498" s="447" t="s">
        <v>1</v>
      </c>
      <c r="C498" s="25">
        <v>3.9</v>
      </c>
      <c r="D498" s="445">
        <v>0.9</v>
      </c>
      <c r="E498" s="25">
        <v>13.2</v>
      </c>
      <c r="F498" s="321">
        <v>7028.9</v>
      </c>
      <c r="G498" s="321">
        <v>7722.79</v>
      </c>
      <c r="H498" s="313">
        <v>6883.46</v>
      </c>
    </row>
    <row r="499" spans="1:12" ht="12.95" customHeight="1">
      <c r="A499" s="444" t="s">
        <v>718</v>
      </c>
      <c r="B499" s="447"/>
      <c r="C499" s="448"/>
      <c r="D499" s="448"/>
      <c r="E499" s="448"/>
      <c r="F499" s="449"/>
      <c r="G499" s="449"/>
      <c r="H499" s="450"/>
    </row>
    <row r="500" spans="1:12" ht="13.5" customHeight="1">
      <c r="A500" s="447" t="s">
        <v>719</v>
      </c>
      <c r="B500" s="439" t="s">
        <v>1</v>
      </c>
      <c r="C500" s="25">
        <v>0.9</v>
      </c>
      <c r="D500" s="445">
        <v>0.7</v>
      </c>
      <c r="E500" s="25">
        <v>1.3</v>
      </c>
      <c r="F500" s="321">
        <v>6658.19</v>
      </c>
      <c r="G500" s="321">
        <v>6612.11</v>
      </c>
      <c r="H500" s="313">
        <v>6735.07</v>
      </c>
    </row>
    <row r="501" spans="1:12" ht="12.95" customHeight="1">
      <c r="A501" s="444" t="s">
        <v>720</v>
      </c>
      <c r="B501" s="447"/>
      <c r="C501" s="441"/>
      <c r="D501" s="441"/>
      <c r="E501" s="441"/>
      <c r="F501" s="442"/>
      <c r="G501" s="442"/>
      <c r="H501" s="443"/>
    </row>
    <row r="502" spans="1:12" ht="13.5" customHeight="1">
      <c r="A502" s="455" t="s">
        <v>722</v>
      </c>
      <c r="B502" s="447"/>
      <c r="C502" s="451"/>
      <c r="D502" s="451"/>
      <c r="E502" s="451"/>
      <c r="F502" s="451"/>
      <c r="G502" s="451"/>
      <c r="H502" s="1025"/>
    </row>
    <row r="503" spans="1:12" ht="12.6" customHeight="1">
      <c r="A503" s="454" t="s">
        <v>721</v>
      </c>
      <c r="B503" s="447" t="s">
        <v>1</v>
      </c>
      <c r="C503" s="448">
        <v>2.5</v>
      </c>
      <c r="D503" s="448">
        <v>1.6</v>
      </c>
      <c r="E503" s="448">
        <v>5.2</v>
      </c>
      <c r="F503" s="449">
        <v>7106.42</v>
      </c>
      <c r="G503" s="449">
        <v>7248.77</v>
      </c>
      <c r="H503" s="450">
        <v>6969.85</v>
      </c>
    </row>
    <row r="504" spans="1:12" ht="12.95" customHeight="1">
      <c r="A504" s="444" t="s">
        <v>723</v>
      </c>
      <c r="B504" s="447"/>
      <c r="C504" s="441"/>
      <c r="D504" s="441"/>
      <c r="E504" s="441"/>
      <c r="F504" s="442"/>
      <c r="G504" s="442"/>
      <c r="H504" s="443"/>
    </row>
    <row r="505" spans="1:12" ht="13.5" customHeight="1">
      <c r="A505" s="447" t="s">
        <v>724</v>
      </c>
      <c r="B505" s="447" t="s">
        <v>1</v>
      </c>
      <c r="C505" s="25">
        <v>1.3</v>
      </c>
      <c r="D505" s="445">
        <v>0.5</v>
      </c>
      <c r="E505" s="25">
        <v>3.8</v>
      </c>
      <c r="F505" s="321">
        <v>7125.89</v>
      </c>
      <c r="G505" s="321">
        <v>7589.7</v>
      </c>
      <c r="H505" s="313">
        <v>6923.02</v>
      </c>
    </row>
    <row r="506" spans="1:12" ht="12.95" customHeight="1">
      <c r="A506" s="444" t="s">
        <v>725</v>
      </c>
      <c r="B506" s="447"/>
      <c r="C506" s="441"/>
      <c r="D506" s="441"/>
      <c r="E506" s="441"/>
      <c r="F506" s="442"/>
      <c r="G506" s="442"/>
      <c r="H506" s="443"/>
    </row>
    <row r="507" spans="1:12" ht="15" customHeight="1">
      <c r="A507" s="432" t="s">
        <v>711</v>
      </c>
      <c r="B507" s="447" t="s">
        <v>1</v>
      </c>
      <c r="C507" s="15">
        <v>3.8</v>
      </c>
      <c r="D507" s="434">
        <v>3.6</v>
      </c>
      <c r="E507" s="15">
        <v>4.2</v>
      </c>
      <c r="F507" s="322">
        <v>6062.21</v>
      </c>
      <c r="G507" s="322">
        <v>6074.16</v>
      </c>
      <c r="H507" s="317">
        <v>6029.95</v>
      </c>
      <c r="J507" s="4"/>
      <c r="K507" s="4"/>
      <c r="L507" s="4"/>
    </row>
    <row r="508" spans="1:12" ht="12.95" customHeight="1">
      <c r="A508" s="435" t="s">
        <v>370</v>
      </c>
      <c r="B508" s="447"/>
      <c r="C508" s="441"/>
      <c r="D508" s="441"/>
      <c r="E508" s="441"/>
      <c r="F508" s="442"/>
      <c r="G508" s="442"/>
      <c r="H508" s="443"/>
    </row>
    <row r="509" spans="1:12" ht="13.5" customHeight="1">
      <c r="A509" s="447" t="s">
        <v>726</v>
      </c>
      <c r="B509" s="447" t="s">
        <v>1</v>
      </c>
      <c r="C509" s="25">
        <v>2.9</v>
      </c>
      <c r="D509" s="445">
        <v>3</v>
      </c>
      <c r="E509" s="25">
        <v>2.6</v>
      </c>
      <c r="F509" s="321">
        <v>5776.46</v>
      </c>
      <c r="G509" s="321">
        <v>5819.18</v>
      </c>
      <c r="H509" s="313">
        <v>5618.76</v>
      </c>
    </row>
    <row r="510" spans="1:12" ht="12.95" customHeight="1">
      <c r="A510" s="444" t="s">
        <v>727</v>
      </c>
      <c r="B510" s="447"/>
      <c r="C510" s="441"/>
      <c r="D510" s="441"/>
      <c r="E510" s="441"/>
      <c r="F510" s="442"/>
      <c r="G510" s="442"/>
      <c r="H510" s="443"/>
    </row>
    <row r="511" spans="1:12" ht="14.45" customHeight="1">
      <c r="A511" s="3"/>
      <c r="B511" s="461"/>
      <c r="C511" s="462"/>
      <c r="D511" s="462"/>
      <c r="E511" s="462"/>
      <c r="F511" s="462"/>
      <c r="G511" s="462"/>
      <c r="H511" s="462"/>
    </row>
    <row r="512" spans="1:12" ht="12.6" customHeight="1">
      <c r="A512" s="962" t="s">
        <v>826</v>
      </c>
      <c r="B512" s="464"/>
      <c r="C512" s="459"/>
      <c r="D512" s="459"/>
      <c r="E512" s="459"/>
      <c r="F512" s="459"/>
      <c r="G512" s="459"/>
      <c r="H512" s="465"/>
    </row>
    <row r="513" spans="1:12" ht="11.45" customHeight="1">
      <c r="A513" s="946" t="s">
        <v>635</v>
      </c>
      <c r="B513" s="464"/>
      <c r="C513" s="459"/>
      <c r="D513" s="459"/>
      <c r="E513" s="459"/>
      <c r="F513" s="459"/>
      <c r="G513" s="459"/>
      <c r="H513" s="465"/>
    </row>
    <row r="514" spans="1:12">
      <c r="A514" s="411" t="s">
        <v>373</v>
      </c>
      <c r="B514" s="466"/>
      <c r="C514" s="413"/>
      <c r="D514" s="413"/>
      <c r="E514" s="413"/>
      <c r="F514" s="414"/>
      <c r="G514" s="414"/>
      <c r="H514" s="414"/>
    </row>
    <row r="515" spans="1:12" ht="12.75" customHeight="1">
      <c r="A515" s="415" t="s">
        <v>831</v>
      </c>
      <c r="B515" s="416"/>
      <c r="C515" s="417"/>
      <c r="D515" s="417"/>
      <c r="E515" s="417"/>
      <c r="F515" s="418"/>
      <c r="G515" s="418"/>
      <c r="H515" s="418"/>
    </row>
    <row r="516" spans="1:12" s="424" customFormat="1" ht="15" customHeight="1">
      <c r="A516" s="419" t="s">
        <v>833</v>
      </c>
      <c r="B516" s="420"/>
      <c r="C516" s="421"/>
      <c r="D516" s="421"/>
      <c r="E516" s="421"/>
      <c r="F516" s="422"/>
      <c r="G516" s="422"/>
      <c r="H516" s="422"/>
      <c r="I516" s="423"/>
    </row>
    <row r="517" spans="1:12" s="424" customFormat="1" ht="12.75" customHeight="1">
      <c r="A517" s="419" t="s">
        <v>834</v>
      </c>
      <c r="B517" s="420"/>
      <c r="C517" s="421"/>
      <c r="D517" s="421"/>
      <c r="E517" s="421"/>
      <c r="F517" s="422"/>
      <c r="G517" s="422"/>
      <c r="H517" s="422"/>
      <c r="I517" s="423"/>
    </row>
    <row r="518" spans="1:12" ht="9" customHeight="1">
      <c r="A518" s="425"/>
      <c r="B518" s="416"/>
      <c r="C518" s="426"/>
      <c r="D518" s="426"/>
      <c r="E518" s="426"/>
      <c r="F518" s="427"/>
      <c r="G518" s="427"/>
      <c r="H518" s="427"/>
    </row>
    <row r="519" spans="1:12" ht="35.450000000000003" customHeight="1">
      <c r="A519" s="1161" t="s">
        <v>358</v>
      </c>
      <c r="B519" s="1162"/>
      <c r="C519" s="1165" t="s">
        <v>832</v>
      </c>
      <c r="D519" s="1166"/>
      <c r="E519" s="1167"/>
      <c r="F519" s="1168" t="s">
        <v>359</v>
      </c>
      <c r="G519" s="1169"/>
      <c r="H519" s="1169"/>
    </row>
    <row r="520" spans="1:12" ht="27.6" customHeight="1">
      <c r="A520" s="1163"/>
      <c r="B520" s="1164"/>
      <c r="C520" s="428" t="s">
        <v>234</v>
      </c>
      <c r="D520" s="429" t="s">
        <v>360</v>
      </c>
      <c r="E520" s="429" t="s">
        <v>361</v>
      </c>
      <c r="F520" s="430" t="s">
        <v>234</v>
      </c>
      <c r="G520" s="430" t="s">
        <v>360</v>
      </c>
      <c r="H520" s="431" t="s">
        <v>361</v>
      </c>
    </row>
    <row r="521" spans="1:12" s="498" customFormat="1" ht="32.450000000000003" customHeight="1">
      <c r="A521" s="1177" t="s">
        <v>392</v>
      </c>
      <c r="B521" s="1177"/>
      <c r="C521" s="1178"/>
      <c r="D521" s="1178"/>
      <c r="E521" s="1178"/>
      <c r="F521" s="1178"/>
      <c r="G521" s="1178"/>
      <c r="H521" s="1178"/>
      <c r="I521" s="497"/>
    </row>
    <row r="522" spans="1:12" ht="12.6" customHeight="1">
      <c r="A522" s="432" t="s">
        <v>375</v>
      </c>
      <c r="B522" s="447" t="s">
        <v>1</v>
      </c>
      <c r="C522" s="25"/>
      <c r="D522" s="445"/>
      <c r="E522" s="25"/>
      <c r="F522" s="321"/>
      <c r="G522" s="321"/>
      <c r="H522" s="313"/>
      <c r="J522" s="4"/>
      <c r="K522" s="4"/>
      <c r="L522" s="4"/>
    </row>
    <row r="523" spans="1:12" ht="12.95" customHeight="1">
      <c r="A523" s="435" t="s">
        <v>376</v>
      </c>
      <c r="B523" s="447"/>
      <c r="C523" s="441"/>
      <c r="D523" s="441"/>
      <c r="E523" s="441"/>
      <c r="F523" s="442"/>
      <c r="G523" s="442"/>
      <c r="H523" s="443"/>
    </row>
    <row r="524" spans="1:12" ht="13.5" customHeight="1">
      <c r="A524" s="447" t="s">
        <v>728</v>
      </c>
      <c r="B524" s="447" t="s">
        <v>1</v>
      </c>
      <c r="C524" s="25">
        <v>0.5</v>
      </c>
      <c r="D524" s="445">
        <v>0.2</v>
      </c>
      <c r="E524" s="25">
        <v>1.3</v>
      </c>
      <c r="F524" s="321">
        <v>6810.27</v>
      </c>
      <c r="G524" s="321">
        <v>7385.46</v>
      </c>
      <c r="H524" s="313">
        <v>6533.91</v>
      </c>
    </row>
    <row r="525" spans="1:12" ht="12.95" customHeight="1">
      <c r="A525" s="444" t="s">
        <v>730</v>
      </c>
      <c r="B525" s="447"/>
      <c r="C525" s="445"/>
      <c r="D525" s="445"/>
      <c r="E525" s="445"/>
      <c r="F525" s="468"/>
      <c r="G525" s="468"/>
      <c r="H525" s="469"/>
    </row>
    <row r="526" spans="1:12" ht="13.5" customHeight="1">
      <c r="A526" s="447" t="s">
        <v>729</v>
      </c>
      <c r="B526" s="447" t="s">
        <v>1</v>
      </c>
      <c r="C526" s="32">
        <v>0</v>
      </c>
      <c r="D526" s="32">
        <v>0</v>
      </c>
      <c r="E526" s="32">
        <v>0.1</v>
      </c>
      <c r="F526" s="488">
        <v>6427.03</v>
      </c>
      <c r="G526" s="488">
        <v>7500</v>
      </c>
      <c r="H526" s="1024">
        <v>6147.13</v>
      </c>
    </row>
    <row r="527" spans="1:12" ht="12.95" customHeight="1">
      <c r="A527" s="444" t="s">
        <v>731</v>
      </c>
      <c r="B527" s="447"/>
      <c r="C527" s="445"/>
      <c r="D527" s="445"/>
      <c r="E527" s="445"/>
      <c r="F527" s="468"/>
      <c r="G527" s="468"/>
      <c r="H527" s="469"/>
    </row>
    <row r="528" spans="1:12" ht="13.5" customHeight="1">
      <c r="A528" s="447" t="s">
        <v>732</v>
      </c>
      <c r="B528" s="447" t="s">
        <v>1</v>
      </c>
      <c r="C528" s="25">
        <v>0.3</v>
      </c>
      <c r="D528" s="445">
        <v>0.4</v>
      </c>
      <c r="E528" s="25">
        <v>0.2</v>
      </c>
      <c r="F528" s="321">
        <v>7453.4</v>
      </c>
      <c r="G528" s="321">
        <v>7347.86</v>
      </c>
      <c r="H528" s="313">
        <v>8194.1</v>
      </c>
    </row>
    <row r="529" spans="1:12" ht="12.95" customHeight="1">
      <c r="A529" s="444" t="s">
        <v>733</v>
      </c>
      <c r="B529" s="447"/>
      <c r="C529" s="445"/>
      <c r="D529" s="445"/>
      <c r="E529" s="445"/>
      <c r="F529" s="468"/>
      <c r="G529" s="468"/>
      <c r="H529" s="469"/>
    </row>
    <row r="530" spans="1:12" ht="15.6" customHeight="1">
      <c r="A530" s="432" t="s">
        <v>713</v>
      </c>
      <c r="B530" s="439" t="s">
        <v>1</v>
      </c>
      <c r="C530" s="15">
        <v>0.4</v>
      </c>
      <c r="D530" s="434">
        <v>0.4</v>
      </c>
      <c r="E530" s="15">
        <v>0.3</v>
      </c>
      <c r="F530" s="322">
        <v>6056.06</v>
      </c>
      <c r="G530" s="322">
        <v>6120.98</v>
      </c>
      <c r="H530" s="317">
        <v>5725.43</v>
      </c>
    </row>
    <row r="531" spans="1:12" ht="12.95" customHeight="1">
      <c r="A531" s="435" t="s">
        <v>377</v>
      </c>
      <c r="B531" s="439"/>
      <c r="C531" s="467"/>
      <c r="D531" s="467"/>
      <c r="E531" s="467"/>
      <c r="F531" s="1044"/>
      <c r="G531" s="1044"/>
      <c r="H531" s="1045"/>
    </row>
    <row r="532" spans="1:12" ht="15" customHeight="1">
      <c r="A532" s="432" t="s">
        <v>714</v>
      </c>
      <c r="B532" s="439" t="s">
        <v>1</v>
      </c>
      <c r="C532" s="15">
        <v>14</v>
      </c>
      <c r="D532" s="434">
        <v>18.3</v>
      </c>
      <c r="E532" s="15">
        <v>0.4</v>
      </c>
      <c r="F532" s="322">
        <v>7312.21</v>
      </c>
      <c r="G532" s="322">
        <v>7327.81</v>
      </c>
      <c r="H532" s="317">
        <v>4849.78</v>
      </c>
      <c r="J532" s="4"/>
      <c r="K532" s="4"/>
      <c r="L532" s="4"/>
    </row>
    <row r="533" spans="1:12" ht="12.95" customHeight="1">
      <c r="A533" s="435" t="s">
        <v>378</v>
      </c>
      <c r="B533" s="439"/>
      <c r="C533" s="441"/>
      <c r="D533" s="441"/>
      <c r="E533" s="441"/>
      <c r="F533" s="442"/>
      <c r="G533" s="442"/>
      <c r="H533" s="443"/>
    </row>
    <row r="534" spans="1:12" ht="13.5" customHeight="1">
      <c r="A534" s="439" t="s">
        <v>734</v>
      </c>
      <c r="B534" s="439" t="s">
        <v>1</v>
      </c>
      <c r="C534" s="25">
        <v>8.8000000000000007</v>
      </c>
      <c r="D534" s="25">
        <v>11.6</v>
      </c>
      <c r="E534" s="25">
        <v>0</v>
      </c>
      <c r="F534" s="321">
        <v>7268.74</v>
      </c>
      <c r="G534" s="321">
        <v>7268.15</v>
      </c>
      <c r="H534" s="313">
        <v>7740.87</v>
      </c>
    </row>
    <row r="535" spans="1:12" ht="12.95" customHeight="1">
      <c r="A535" s="444" t="s">
        <v>735</v>
      </c>
      <c r="B535" s="439"/>
      <c r="C535" s="441"/>
      <c r="D535" s="441"/>
      <c r="E535" s="441"/>
      <c r="F535" s="442"/>
      <c r="G535" s="442"/>
      <c r="H535" s="443"/>
    </row>
    <row r="536" spans="1:12" ht="13.5" customHeight="1">
      <c r="A536" s="439" t="s">
        <v>736</v>
      </c>
      <c r="B536" s="439"/>
      <c r="C536" s="451"/>
      <c r="D536" s="451"/>
      <c r="E536" s="451"/>
      <c r="F536" s="451"/>
      <c r="G536" s="451"/>
      <c r="H536" s="1025"/>
    </row>
    <row r="537" spans="1:12" ht="12.6" customHeight="1">
      <c r="A537" s="470" t="s">
        <v>737</v>
      </c>
      <c r="B537" s="439" t="s">
        <v>1</v>
      </c>
      <c r="C537" s="448">
        <v>2.7</v>
      </c>
      <c r="D537" s="448">
        <v>3.6</v>
      </c>
      <c r="E537" s="1026" t="s">
        <v>675</v>
      </c>
      <c r="F537" s="449">
        <v>7235.8</v>
      </c>
      <c r="G537" s="449">
        <v>7235.8</v>
      </c>
      <c r="H537" s="1027" t="s">
        <v>675</v>
      </c>
    </row>
    <row r="538" spans="1:12" ht="12.95" customHeight="1">
      <c r="A538" s="444" t="s">
        <v>738</v>
      </c>
      <c r="B538" s="447"/>
      <c r="C538" s="441"/>
      <c r="D538" s="441"/>
      <c r="E538" s="441"/>
      <c r="F538" s="442"/>
      <c r="G538" s="442"/>
      <c r="H538" s="443"/>
    </row>
    <row r="539" spans="1:12" ht="13.5" customHeight="1">
      <c r="A539" s="447" t="s">
        <v>739</v>
      </c>
      <c r="B539" s="447" t="s">
        <v>1</v>
      </c>
      <c r="C539" s="25">
        <v>0.1</v>
      </c>
      <c r="D539" s="25">
        <v>0.1</v>
      </c>
      <c r="E539" s="32">
        <v>0.1</v>
      </c>
      <c r="F539" s="321">
        <v>7707.61</v>
      </c>
      <c r="G539" s="321">
        <v>8940.84</v>
      </c>
      <c r="H539" s="1024">
        <v>4300</v>
      </c>
    </row>
    <row r="540" spans="1:12" ht="12.95" customHeight="1">
      <c r="A540" s="444" t="s">
        <v>740</v>
      </c>
      <c r="B540" s="447"/>
      <c r="C540" s="441"/>
      <c r="D540" s="441"/>
      <c r="E540" s="441"/>
      <c r="F540" s="442"/>
      <c r="G540" s="442"/>
      <c r="H540" s="443"/>
    </row>
    <row r="541" spans="1:12" ht="13.5" customHeight="1">
      <c r="A541" s="447" t="s">
        <v>741</v>
      </c>
      <c r="B541" s="447" t="s">
        <v>1</v>
      </c>
      <c r="C541" s="25">
        <v>1.8</v>
      </c>
      <c r="D541" s="445">
        <v>2.4</v>
      </c>
      <c r="E541" s="25">
        <v>0</v>
      </c>
      <c r="F541" s="321">
        <v>7801.5</v>
      </c>
      <c r="G541" s="321">
        <v>7802.58</v>
      </c>
      <c r="H541" s="313">
        <v>7127.67</v>
      </c>
    </row>
    <row r="542" spans="1:12" ht="12.95" customHeight="1">
      <c r="A542" s="444" t="s">
        <v>742</v>
      </c>
      <c r="B542" s="447"/>
      <c r="C542" s="441"/>
      <c r="D542" s="441"/>
      <c r="E542" s="441"/>
      <c r="F542" s="442"/>
      <c r="G542" s="442"/>
      <c r="H542" s="443"/>
    </row>
    <row r="543" spans="1:12" ht="13.5" customHeight="1">
      <c r="A543" s="447" t="s">
        <v>745</v>
      </c>
      <c r="B543" s="439"/>
      <c r="C543" s="451"/>
      <c r="D543" s="451"/>
      <c r="E543" s="451"/>
      <c r="F543" s="451"/>
      <c r="G543" s="451"/>
      <c r="H543" s="1025"/>
    </row>
    <row r="544" spans="1:12" ht="12.6" customHeight="1">
      <c r="A544" s="454" t="s">
        <v>743</v>
      </c>
      <c r="B544" s="439" t="s">
        <v>1</v>
      </c>
      <c r="C544" s="448">
        <v>0.5</v>
      </c>
      <c r="D544" s="448">
        <v>0.6</v>
      </c>
      <c r="E544" s="448">
        <v>0.2</v>
      </c>
      <c r="F544" s="449">
        <v>6638.47</v>
      </c>
      <c r="G544" s="449">
        <v>6860.75</v>
      </c>
      <c r="H544" s="450">
        <v>4340.32</v>
      </c>
    </row>
    <row r="545" spans="1:12" ht="12.95" customHeight="1">
      <c r="A545" s="444" t="s">
        <v>746</v>
      </c>
      <c r="B545" s="439"/>
      <c r="C545" s="441"/>
      <c r="D545" s="441"/>
      <c r="E545" s="441"/>
      <c r="F545" s="442"/>
      <c r="G545" s="442"/>
      <c r="H545" s="443"/>
    </row>
    <row r="546" spans="1:12" ht="12.6" customHeight="1">
      <c r="A546" s="444" t="s">
        <v>744</v>
      </c>
      <c r="B546" s="439"/>
      <c r="C546" s="441"/>
      <c r="D546" s="441"/>
      <c r="E546" s="441"/>
      <c r="F546" s="442"/>
      <c r="G546" s="442"/>
      <c r="H546" s="443"/>
    </row>
    <row r="547" spans="1:12" ht="15" customHeight="1">
      <c r="A547" s="1046" t="s">
        <v>715</v>
      </c>
      <c r="B547" s="439" t="s">
        <v>1</v>
      </c>
      <c r="C547" s="15">
        <v>22.2</v>
      </c>
      <c r="D547" s="467">
        <v>29</v>
      </c>
      <c r="E547" s="15">
        <v>1.2</v>
      </c>
      <c r="F547" s="322">
        <v>7248.82</v>
      </c>
      <c r="G547" s="322">
        <v>7260.54</v>
      </c>
      <c r="H547" s="317">
        <v>6352.71</v>
      </c>
      <c r="J547" s="4"/>
      <c r="K547" s="4"/>
      <c r="L547" s="4"/>
    </row>
    <row r="548" spans="1:12" ht="12.95" customHeight="1">
      <c r="A548" s="435" t="s">
        <v>379</v>
      </c>
      <c r="B548" s="439"/>
      <c r="C548" s="441"/>
      <c r="D548" s="441"/>
      <c r="E548" s="441"/>
      <c r="F548" s="442"/>
      <c r="G548" s="442"/>
      <c r="H548" s="443"/>
    </row>
    <row r="549" spans="1:12" ht="13.5" customHeight="1">
      <c r="A549" s="447" t="s">
        <v>747</v>
      </c>
      <c r="B549" s="439"/>
      <c r="C549" s="441">
        <v>2.7</v>
      </c>
      <c r="D549" s="441">
        <v>3.3</v>
      </c>
      <c r="E549" s="441">
        <v>0.6</v>
      </c>
      <c r="F549" s="442">
        <v>6772.13</v>
      </c>
      <c r="G549" s="442">
        <v>6844.55</v>
      </c>
      <c r="H549" s="443">
        <v>5500.51</v>
      </c>
    </row>
    <row r="550" spans="1:12" ht="12.95" customHeight="1">
      <c r="A550" s="444" t="s">
        <v>748</v>
      </c>
      <c r="B550" s="439"/>
      <c r="C550" s="25"/>
      <c r="D550" s="445"/>
      <c r="E550" s="25"/>
      <c r="F550" s="321"/>
      <c r="G550" s="321"/>
      <c r="H550" s="313"/>
    </row>
    <row r="551" spans="1:12" ht="13.5" customHeight="1">
      <c r="A551" s="447" t="s">
        <v>749</v>
      </c>
      <c r="B551" s="439" t="s">
        <v>1</v>
      </c>
      <c r="C551" s="25">
        <v>0.1</v>
      </c>
      <c r="D551" s="441">
        <v>0.2</v>
      </c>
      <c r="E551" s="1026" t="s">
        <v>675</v>
      </c>
      <c r="F551" s="321">
        <v>6625.05</v>
      </c>
      <c r="G551" s="321">
        <v>6625.05</v>
      </c>
      <c r="H551" s="1027" t="s">
        <v>675</v>
      </c>
    </row>
    <row r="552" spans="1:12" ht="12.95" customHeight="1">
      <c r="A552" s="444" t="s">
        <v>750</v>
      </c>
      <c r="B552" s="447"/>
      <c r="C552" s="441"/>
      <c r="D552" s="441"/>
      <c r="E552" s="441"/>
      <c r="F552" s="442"/>
      <c r="G552" s="442"/>
      <c r="H552" s="443"/>
    </row>
    <row r="553" spans="1:12" ht="13.5" customHeight="1">
      <c r="A553" s="439" t="s">
        <v>751</v>
      </c>
      <c r="B553" s="447" t="s">
        <v>1</v>
      </c>
      <c r="C553" s="25">
        <v>19.399999999999999</v>
      </c>
      <c r="D553" s="441">
        <v>25.5</v>
      </c>
      <c r="E553" s="25">
        <v>0.6</v>
      </c>
      <c r="F553" s="321">
        <v>7319.09</v>
      </c>
      <c r="G553" s="321">
        <v>7319.9</v>
      </c>
      <c r="H553" s="313">
        <v>7209.3</v>
      </c>
    </row>
    <row r="554" spans="1:12" ht="12.95" customHeight="1">
      <c r="A554" s="444" t="s">
        <v>752</v>
      </c>
      <c r="B554" s="447"/>
      <c r="C554" s="441"/>
      <c r="D554" s="441"/>
      <c r="E554" s="441"/>
      <c r="F554" s="442"/>
      <c r="G554" s="442"/>
      <c r="H554" s="443"/>
    </row>
    <row r="555" spans="1:12" ht="15.6" customHeight="1">
      <c r="A555" s="432" t="s">
        <v>716</v>
      </c>
      <c r="B555" s="447" t="s">
        <v>1</v>
      </c>
      <c r="C555" s="15">
        <v>19</v>
      </c>
      <c r="D555" s="434">
        <v>19</v>
      </c>
      <c r="E555" s="15">
        <v>19.2</v>
      </c>
      <c r="F555" s="322">
        <v>5948</v>
      </c>
      <c r="G555" s="322">
        <v>6045.88</v>
      </c>
      <c r="H555" s="317">
        <v>5646.48</v>
      </c>
    </row>
    <row r="556" spans="1:12" ht="12.95" customHeight="1">
      <c r="A556" s="435" t="s">
        <v>380</v>
      </c>
      <c r="B556" s="447"/>
      <c r="C556" s="441"/>
      <c r="D556" s="441"/>
      <c r="E556" s="441"/>
      <c r="F556" s="442"/>
      <c r="G556" s="442"/>
      <c r="H556" s="443"/>
    </row>
    <row r="557" spans="1:12" ht="12.6" customHeight="1">
      <c r="A557" s="475" t="s">
        <v>381</v>
      </c>
      <c r="B557" s="447"/>
      <c r="C557" s="448"/>
      <c r="D557" s="448"/>
      <c r="E557" s="448"/>
      <c r="F557" s="449"/>
      <c r="G557" s="449"/>
      <c r="H557" s="450"/>
    </row>
    <row r="558" spans="1:12" ht="13.5" customHeight="1">
      <c r="A558" s="478" t="s">
        <v>754</v>
      </c>
      <c r="B558" s="447"/>
      <c r="C558" s="451"/>
      <c r="D558" s="451"/>
      <c r="E558" s="451"/>
      <c r="F558" s="451"/>
      <c r="G558" s="451"/>
      <c r="H558" s="1025"/>
    </row>
    <row r="559" spans="1:12" ht="12.6" customHeight="1">
      <c r="A559" s="478" t="s">
        <v>753</v>
      </c>
      <c r="B559" s="447" t="s">
        <v>1</v>
      </c>
      <c r="C559" s="441">
        <v>0.2</v>
      </c>
      <c r="D559" s="441">
        <v>0.2</v>
      </c>
      <c r="E559" s="441">
        <v>0.2</v>
      </c>
      <c r="F559" s="442">
        <v>6082.53</v>
      </c>
      <c r="G559" s="442">
        <v>6272.44</v>
      </c>
      <c r="H559" s="443">
        <v>5438.46</v>
      </c>
    </row>
    <row r="560" spans="1:12" ht="12.95" customHeight="1">
      <c r="A560" s="444" t="s">
        <v>755</v>
      </c>
      <c r="B560" s="447"/>
      <c r="C560" s="25"/>
      <c r="D560" s="445"/>
      <c r="E560" s="25"/>
      <c r="F560" s="321"/>
      <c r="G560" s="321"/>
      <c r="H560" s="313"/>
    </row>
    <row r="561" spans="1:8" ht="13.5" customHeight="1">
      <c r="A561" s="447" t="s">
        <v>757</v>
      </c>
      <c r="B561" s="439"/>
      <c r="C561" s="25"/>
      <c r="D561" s="445"/>
      <c r="E561" s="25"/>
      <c r="F561" s="321"/>
      <c r="G561" s="321"/>
      <c r="H561" s="313"/>
    </row>
    <row r="562" spans="1:8" ht="13.5" customHeight="1">
      <c r="A562" s="454" t="s">
        <v>756</v>
      </c>
      <c r="B562" s="439" t="s">
        <v>1</v>
      </c>
      <c r="C562" s="445">
        <v>2.8</v>
      </c>
      <c r="D562" s="445">
        <v>2.8</v>
      </c>
      <c r="E562" s="445">
        <v>2.5</v>
      </c>
      <c r="F562" s="468">
        <v>6549.91</v>
      </c>
      <c r="G562" s="468">
        <v>6717.9</v>
      </c>
      <c r="H562" s="469">
        <v>5941.55</v>
      </c>
    </row>
    <row r="563" spans="1:8" ht="12.95" customHeight="1">
      <c r="A563" s="479" t="s">
        <v>758</v>
      </c>
      <c r="B563" s="439"/>
      <c r="C563" s="25"/>
      <c r="D563" s="445"/>
      <c r="E563" s="25"/>
      <c r="F563" s="321"/>
      <c r="G563" s="321"/>
      <c r="H563" s="313"/>
    </row>
    <row r="564" spans="1:8" ht="13.5" customHeight="1">
      <c r="A564" s="447" t="s">
        <v>759</v>
      </c>
      <c r="B564" s="447"/>
      <c r="C564" s="445"/>
      <c r="D564" s="445"/>
      <c r="E564" s="445"/>
      <c r="F564" s="468"/>
      <c r="G564" s="468"/>
      <c r="H564" s="469"/>
    </row>
    <row r="565" spans="1:8" ht="12.6" customHeight="1">
      <c r="A565" s="447" t="s">
        <v>760</v>
      </c>
      <c r="B565" s="447" t="s">
        <v>1</v>
      </c>
      <c r="C565" s="445">
        <v>14.4</v>
      </c>
      <c r="D565" s="445">
        <v>15.5</v>
      </c>
      <c r="E565" s="445">
        <v>10.8</v>
      </c>
      <c r="F565" s="468">
        <v>5881.1</v>
      </c>
      <c r="G565" s="468">
        <v>5917.41</v>
      </c>
      <c r="H565" s="469">
        <v>5718.26</v>
      </c>
    </row>
    <row r="566" spans="1:8" ht="12.95" customHeight="1">
      <c r="A566" s="444" t="s">
        <v>761</v>
      </c>
      <c r="B566" s="447"/>
      <c r="C566" s="449"/>
      <c r="D566" s="449"/>
      <c r="E566" s="449"/>
      <c r="F566" s="504"/>
      <c r="G566" s="504"/>
      <c r="H566" s="505"/>
    </row>
    <row r="567" spans="1:8" ht="14.45" customHeight="1">
      <c r="A567" s="3"/>
      <c r="B567" s="458"/>
      <c r="C567" s="459"/>
      <c r="D567" s="459"/>
      <c r="E567" s="459"/>
      <c r="F567" s="459"/>
      <c r="G567" s="459"/>
      <c r="H567" s="459"/>
    </row>
    <row r="568" spans="1:8" ht="10.7" customHeight="1">
      <c r="A568" s="962" t="s">
        <v>826</v>
      </c>
      <c r="B568" s="461"/>
      <c r="C568" s="462"/>
      <c r="D568" s="462"/>
      <c r="E568" s="462"/>
      <c r="F568" s="462"/>
      <c r="G568" s="462"/>
      <c r="H568" s="462"/>
    </row>
    <row r="569" spans="1:8" ht="10.7" customHeight="1">
      <c r="A569" s="946" t="s">
        <v>635</v>
      </c>
      <c r="B569" s="464"/>
      <c r="C569" s="459"/>
      <c r="D569" s="459"/>
      <c r="E569" s="459"/>
      <c r="F569" s="459"/>
      <c r="G569" s="459"/>
      <c r="H569" s="465"/>
    </row>
    <row r="570" spans="1:8" ht="10.7" customHeight="1">
      <c r="A570" s="463"/>
      <c r="B570" s="464"/>
      <c r="C570" s="459"/>
      <c r="D570" s="459"/>
      <c r="E570" s="459"/>
      <c r="F570" s="459"/>
      <c r="G570" s="459"/>
      <c r="H570" s="465"/>
    </row>
    <row r="571" spans="1:8" ht="15.75" customHeight="1">
      <c r="A571" s="502"/>
      <c r="B571" s="503"/>
      <c r="C571" s="506"/>
      <c r="D571" s="506"/>
      <c r="E571" s="506"/>
      <c r="F571" s="506"/>
      <c r="G571" s="506"/>
      <c r="H571" s="506"/>
    </row>
    <row r="572" spans="1:8" ht="12.75">
      <c r="A572" s="502"/>
      <c r="B572" s="503"/>
      <c r="C572" s="506"/>
      <c r="D572" s="506"/>
      <c r="E572" s="506"/>
      <c r="F572" s="506"/>
      <c r="G572" s="506"/>
      <c r="H572" s="506"/>
    </row>
    <row r="573" spans="1:8" ht="19.5" customHeight="1">
      <c r="A573" s="502"/>
      <c r="B573" s="503"/>
      <c r="C573" s="506"/>
      <c r="D573" s="506"/>
      <c r="E573" s="506"/>
      <c r="F573" s="506"/>
      <c r="G573" s="506"/>
      <c r="H573" s="506"/>
    </row>
    <row r="574" spans="1:8" ht="12.75">
      <c r="A574" s="502"/>
      <c r="B574" s="503"/>
      <c r="C574" s="506"/>
      <c r="D574" s="506"/>
      <c r="E574" s="507"/>
      <c r="F574" s="506"/>
      <c r="G574" s="506"/>
      <c r="H574" s="508"/>
    </row>
    <row r="575" spans="1:8">
      <c r="A575" s="502"/>
      <c r="B575" s="503"/>
      <c r="C575" s="482"/>
      <c r="D575" s="482"/>
      <c r="E575" s="482"/>
      <c r="F575" s="485"/>
      <c r="G575" s="485"/>
    </row>
    <row r="576" spans="1:8" ht="12.75">
      <c r="A576" s="502"/>
      <c r="B576" s="503"/>
      <c r="C576" s="506"/>
      <c r="D576" s="506"/>
      <c r="E576" s="506"/>
      <c r="F576" s="506"/>
      <c r="G576" s="506"/>
      <c r="H576" s="506"/>
    </row>
    <row r="577" spans="1:8" ht="12.75">
      <c r="A577" s="502"/>
      <c r="B577" s="503"/>
      <c r="C577" s="509"/>
      <c r="D577" s="509"/>
      <c r="E577" s="509"/>
      <c r="F577" s="509"/>
      <c r="G577" s="509"/>
      <c r="H577" s="509"/>
    </row>
    <row r="578" spans="1:8" ht="12.75">
      <c r="A578" s="502"/>
      <c r="B578" s="503"/>
      <c r="C578" s="506"/>
      <c r="D578" s="506"/>
      <c r="E578" s="506"/>
      <c r="F578" s="506"/>
      <c r="G578" s="506"/>
      <c r="H578" s="506"/>
    </row>
    <row r="579" spans="1:8" ht="18" customHeight="1">
      <c r="A579" s="502"/>
      <c r="B579" s="503"/>
      <c r="C579" s="510"/>
      <c r="D579" s="510"/>
      <c r="E579" s="510"/>
      <c r="F579" s="509"/>
      <c r="G579" s="509"/>
      <c r="H579" s="509"/>
    </row>
    <row r="580" spans="1:8" ht="12.75">
      <c r="A580" s="502"/>
      <c r="B580" s="503"/>
      <c r="C580" s="506"/>
      <c r="D580" s="506"/>
      <c r="E580" s="506"/>
      <c r="F580" s="506"/>
      <c r="G580" s="506"/>
      <c r="H580" s="506"/>
    </row>
    <row r="581" spans="1:8" ht="15" customHeight="1">
      <c r="A581" s="502"/>
      <c r="B581" s="503"/>
      <c r="C581" s="509"/>
      <c r="D581" s="509"/>
      <c r="E581" s="509"/>
      <c r="F581" s="509"/>
      <c r="G581" s="509"/>
      <c r="H581" s="509"/>
    </row>
    <row r="582" spans="1:8" ht="12.75">
      <c r="A582" s="502"/>
      <c r="B582" s="503"/>
      <c r="C582" s="506"/>
      <c r="D582" s="506"/>
      <c r="E582" s="506"/>
      <c r="F582" s="506"/>
      <c r="G582" s="506"/>
      <c r="H582" s="506"/>
    </row>
    <row r="583" spans="1:8" ht="14.25" customHeight="1">
      <c r="A583" s="502"/>
      <c r="B583" s="503"/>
      <c r="C583" s="509"/>
      <c r="D583" s="509"/>
      <c r="E583" s="509"/>
      <c r="F583" s="509"/>
      <c r="G583" s="509"/>
      <c r="H583" s="509"/>
    </row>
    <row r="584" spans="1:8" ht="12.75">
      <c r="A584" s="502"/>
      <c r="B584" s="503"/>
      <c r="C584" s="506"/>
      <c r="D584" s="506"/>
      <c r="E584" s="506"/>
      <c r="F584" s="506"/>
      <c r="G584" s="506"/>
      <c r="H584" s="506"/>
    </row>
    <row r="585" spans="1:8" ht="12.75">
      <c r="A585" s="502"/>
      <c r="B585" s="503"/>
      <c r="C585" s="510"/>
      <c r="D585" s="510"/>
      <c r="E585" s="510"/>
      <c r="F585" s="509"/>
      <c r="G585" s="509"/>
      <c r="H585" s="509"/>
    </row>
    <row r="586" spans="1:8" ht="12.75">
      <c r="A586" s="502"/>
      <c r="B586" s="503"/>
      <c r="C586" s="506"/>
      <c r="D586" s="506"/>
      <c r="E586" s="506"/>
      <c r="F586" s="506"/>
      <c r="G586" s="506"/>
      <c r="H586" s="506"/>
    </row>
    <row r="587" spans="1:8" ht="12.75">
      <c r="A587" s="502"/>
      <c r="B587" s="503"/>
      <c r="C587" s="509"/>
      <c r="D587" s="509"/>
      <c r="E587" s="509"/>
      <c r="F587" s="509"/>
      <c r="G587" s="509"/>
      <c r="H587" s="509"/>
    </row>
    <row r="588" spans="1:8" ht="12.75">
      <c r="A588" s="502"/>
      <c r="B588" s="503"/>
      <c r="C588" s="506"/>
      <c r="D588" s="506"/>
      <c r="E588" s="506"/>
      <c r="F588" s="506"/>
      <c r="G588" s="506"/>
      <c r="H588" s="506"/>
    </row>
    <row r="589" spans="1:8" ht="12.75">
      <c r="A589" s="502"/>
      <c r="B589" s="503"/>
      <c r="C589" s="465"/>
      <c r="D589" s="465"/>
      <c r="E589" s="465"/>
      <c r="F589" s="465"/>
      <c r="G589" s="465"/>
      <c r="H589" s="465"/>
    </row>
    <row r="590" spans="1:8" ht="12.75">
      <c r="A590" s="502"/>
      <c r="B590" s="503"/>
      <c r="C590" s="465" t="s">
        <v>1</v>
      </c>
      <c r="D590" s="465"/>
      <c r="E590" s="465"/>
      <c r="F590" s="465"/>
      <c r="G590" s="465"/>
      <c r="H590" s="465"/>
    </row>
  </sheetData>
  <mergeCells count="40">
    <mergeCell ref="A521:H521"/>
    <mergeCell ref="A408:H408"/>
    <mergeCell ref="A462:B463"/>
    <mergeCell ref="C462:E462"/>
    <mergeCell ref="F462:H462"/>
    <mergeCell ref="A464:H464"/>
    <mergeCell ref="A519:B520"/>
    <mergeCell ref="C519:E519"/>
    <mergeCell ref="F519:H519"/>
    <mergeCell ref="A406:B407"/>
    <mergeCell ref="C406:E406"/>
    <mergeCell ref="F406:H406"/>
    <mergeCell ref="A182:H182"/>
    <mergeCell ref="A236:B237"/>
    <mergeCell ref="C236:E236"/>
    <mergeCell ref="F236:H236"/>
    <mergeCell ref="A238:H238"/>
    <mergeCell ref="A293:B294"/>
    <mergeCell ref="C293:E293"/>
    <mergeCell ref="F293:H293"/>
    <mergeCell ref="A295:H295"/>
    <mergeCell ref="A349:B350"/>
    <mergeCell ref="C349:E349"/>
    <mergeCell ref="F349:H349"/>
    <mergeCell ref="A351:H351"/>
    <mergeCell ref="A180:B181"/>
    <mergeCell ref="C180:E180"/>
    <mergeCell ref="F180:H180"/>
    <mergeCell ref="A8:B9"/>
    <mergeCell ref="C8:E8"/>
    <mergeCell ref="F8:H8"/>
    <mergeCell ref="A10:H10"/>
    <mergeCell ref="A66:B67"/>
    <mergeCell ref="C66:E66"/>
    <mergeCell ref="F66:H66"/>
    <mergeCell ref="A68:H68"/>
    <mergeCell ref="A123:B124"/>
    <mergeCell ref="C123:E123"/>
    <mergeCell ref="F123:H123"/>
    <mergeCell ref="A125:H125"/>
  </mergeCells>
  <hyperlinks>
    <hyperlink ref="A5" location="'Spis treści List of tables'!A1" display="Powrót do spisu tablic" xr:uid="{8BECFCB6-1A70-4765-95C5-A787D996E4DE}"/>
    <hyperlink ref="A6" location="'Spis treści List of tables'!A1" display="Return to list of tables" xr:uid="{A7F62EE2-4013-4915-A821-66E3E6433182}"/>
  </hyperlinks>
  <pageMargins left="0.35433070866141736" right="0.35433070866141736" top="0.39370078740157483" bottom="0.39370078740157483" header="0.51181102362204722" footer="0.51181102362204722"/>
  <pageSetup paperSize="9" scale="96" orientation="portrait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12E54-1800-4169-B6D3-71A74DEBA9E9}">
  <dimension ref="A1:AC276"/>
  <sheetViews>
    <sheetView zoomScaleNormal="100" workbookViewId="0">
      <selection activeCell="F8" sqref="F8:F9"/>
    </sheetView>
  </sheetViews>
  <sheetFormatPr defaultColWidth="3.125" defaultRowHeight="11.25"/>
  <cols>
    <col min="1" max="1" width="3.125" style="564" customWidth="1"/>
    <col min="2" max="2" width="36.5" style="629" customWidth="1"/>
    <col min="3" max="3" width="2" style="514" customWidth="1"/>
    <col min="4" max="4" width="7.875" style="514" customWidth="1"/>
    <col min="5" max="12" width="7.625" style="514" customWidth="1"/>
    <col min="13" max="16" width="7.875" style="514" customWidth="1"/>
    <col min="17" max="17" width="8.375" style="514" customWidth="1"/>
    <col min="18" max="18" width="8.125" style="514" customWidth="1"/>
    <col min="19" max="19" width="3.125" style="513" customWidth="1"/>
    <col min="20" max="211" width="9" style="514" customWidth="1"/>
    <col min="212" max="16384" width="3.125" style="514"/>
  </cols>
  <sheetData>
    <row r="1" spans="1:29" ht="19.7" customHeight="1">
      <c r="A1" s="1189" t="s">
        <v>845</v>
      </c>
      <c r="B1" s="1190"/>
      <c r="C1" s="1190"/>
      <c r="D1" s="1190"/>
      <c r="E1" s="1190"/>
      <c r="F1" s="1190"/>
      <c r="G1" s="1190"/>
      <c r="H1" s="1190"/>
      <c r="I1" s="1190"/>
      <c r="J1" s="1190"/>
      <c r="K1" s="1190"/>
      <c r="L1" s="1190"/>
      <c r="M1" s="1190"/>
      <c r="N1" s="1190"/>
      <c r="O1" s="1190"/>
      <c r="P1" s="1190"/>
      <c r="Q1" s="1190"/>
      <c r="R1" s="1190"/>
    </row>
    <row r="2" spans="1:29" s="518" customFormat="1" ht="15" customHeight="1">
      <c r="A2" s="515"/>
      <c r="B2" s="1191" t="s">
        <v>836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516"/>
      <c r="T2" s="517"/>
      <c r="U2" s="517"/>
      <c r="V2" s="517"/>
      <c r="W2" s="517"/>
      <c r="X2" s="517"/>
      <c r="Y2" s="517"/>
      <c r="Z2" s="517"/>
      <c r="AA2" s="517"/>
      <c r="AB2" s="517"/>
      <c r="AC2" s="517"/>
    </row>
    <row r="3" spans="1:29" s="295" customFormat="1" ht="14.1" customHeight="1">
      <c r="A3" s="296" t="s">
        <v>282</v>
      </c>
      <c r="B3" s="291"/>
      <c r="C3" s="292"/>
      <c r="D3" s="292"/>
      <c r="E3" s="292"/>
      <c r="F3" s="293"/>
      <c r="G3" s="294"/>
      <c r="H3" s="294"/>
      <c r="I3" s="294"/>
      <c r="J3" s="294"/>
      <c r="K3" s="294"/>
    </row>
    <row r="4" spans="1:29" s="295" customFormat="1" ht="14.1" customHeight="1">
      <c r="A4" s="296" t="s">
        <v>283</v>
      </c>
      <c r="B4" s="291"/>
      <c r="C4" s="292"/>
      <c r="D4" s="292"/>
      <c r="E4" s="292"/>
      <c r="F4" s="293"/>
      <c r="G4" s="294"/>
      <c r="H4" s="294"/>
      <c r="I4" s="294"/>
      <c r="J4" s="294"/>
      <c r="K4" s="294"/>
    </row>
    <row r="5" spans="1:29" s="523" customFormat="1" ht="9" customHeight="1">
      <c r="A5" s="519"/>
      <c r="B5" s="520"/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520"/>
      <c r="O5" s="520"/>
      <c r="P5" s="520" t="s">
        <v>1</v>
      </c>
      <c r="Q5" s="520"/>
      <c r="R5" s="520"/>
      <c r="S5" s="521"/>
      <c r="T5" s="522"/>
      <c r="U5" s="522"/>
      <c r="V5" s="522"/>
      <c r="W5" s="522"/>
      <c r="X5" s="522"/>
      <c r="Y5" s="522"/>
      <c r="Z5" s="522"/>
      <c r="AA5" s="522"/>
      <c r="AB5" s="522"/>
      <c r="AC5" s="522"/>
    </row>
    <row r="6" spans="1:29" ht="15.6" customHeight="1">
      <c r="A6" s="1192" t="s">
        <v>763</v>
      </c>
      <c r="B6" s="1194" t="s">
        <v>393</v>
      </c>
      <c r="C6" s="1195"/>
      <c r="D6" s="1194" t="s">
        <v>394</v>
      </c>
      <c r="E6" s="1195"/>
      <c r="F6" s="1195"/>
      <c r="G6" s="1195"/>
      <c r="H6" s="1195"/>
      <c r="I6" s="1195"/>
      <c r="J6" s="1195"/>
      <c r="K6" s="1195"/>
      <c r="L6" s="1195"/>
      <c r="M6" s="1195"/>
      <c r="N6" s="1195"/>
      <c r="O6" s="1195"/>
      <c r="P6" s="1195"/>
      <c r="Q6" s="1195"/>
      <c r="R6" s="1192"/>
      <c r="S6" s="1179" t="s">
        <v>457</v>
      </c>
    </row>
    <row r="7" spans="1:29" ht="15.6" customHeight="1">
      <c r="A7" s="1193"/>
      <c r="B7" s="1180"/>
      <c r="C7" s="1196"/>
      <c r="D7" s="524" t="s">
        <v>837</v>
      </c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5"/>
      <c r="R7" s="526"/>
      <c r="S7" s="1180"/>
    </row>
    <row r="8" spans="1:29" ht="9.75" customHeight="1">
      <c r="A8" s="1193"/>
      <c r="B8" s="1180"/>
      <c r="C8" s="1196"/>
      <c r="D8" s="1182" t="s">
        <v>841</v>
      </c>
      <c r="E8" s="1185" t="s">
        <v>762</v>
      </c>
      <c r="F8" s="1187" t="s">
        <v>653</v>
      </c>
      <c r="G8" s="1187" t="s">
        <v>654</v>
      </c>
      <c r="H8" s="1187" t="s">
        <v>655</v>
      </c>
      <c r="I8" s="1187" t="s">
        <v>656</v>
      </c>
      <c r="J8" s="1187" t="s">
        <v>657</v>
      </c>
      <c r="K8" s="1187" t="s">
        <v>658</v>
      </c>
      <c r="L8" s="1187" t="s">
        <v>659</v>
      </c>
      <c r="M8" s="1198" t="s">
        <v>660</v>
      </c>
      <c r="N8" s="1198" t="s">
        <v>661</v>
      </c>
      <c r="O8" s="1198" t="s">
        <v>662</v>
      </c>
      <c r="P8" s="1198" t="s">
        <v>663</v>
      </c>
      <c r="Q8" s="1198" t="s">
        <v>664</v>
      </c>
      <c r="R8" s="1200" t="s">
        <v>846</v>
      </c>
      <c r="S8" s="1180"/>
    </row>
    <row r="9" spans="1:29" ht="50.25" customHeight="1">
      <c r="A9" s="1193"/>
      <c r="B9" s="1180"/>
      <c r="C9" s="1196"/>
      <c r="D9" s="1183"/>
      <c r="E9" s="1186"/>
      <c r="F9" s="1188"/>
      <c r="G9" s="1188"/>
      <c r="H9" s="1188"/>
      <c r="I9" s="1188"/>
      <c r="J9" s="1188"/>
      <c r="K9" s="1188"/>
      <c r="L9" s="1188"/>
      <c r="M9" s="1199"/>
      <c r="N9" s="1199"/>
      <c r="O9" s="1199"/>
      <c r="P9" s="1199"/>
      <c r="Q9" s="1199"/>
      <c r="R9" s="1201"/>
      <c r="S9" s="1180"/>
    </row>
    <row r="10" spans="1:29" ht="49.5" customHeight="1">
      <c r="A10" s="1129"/>
      <c r="B10" s="1181"/>
      <c r="C10" s="1197"/>
      <c r="D10" s="1184"/>
      <c r="E10" s="527" t="s">
        <v>395</v>
      </c>
      <c r="F10" s="527" t="s">
        <v>396</v>
      </c>
      <c r="G10" s="527" t="s">
        <v>397</v>
      </c>
      <c r="H10" s="527" t="s">
        <v>398</v>
      </c>
      <c r="I10" s="527" t="s">
        <v>399</v>
      </c>
      <c r="J10" s="527" t="s">
        <v>400</v>
      </c>
      <c r="K10" s="527" t="s">
        <v>401</v>
      </c>
      <c r="L10" s="527" t="s">
        <v>402</v>
      </c>
      <c r="M10" s="527" t="s">
        <v>403</v>
      </c>
      <c r="N10" s="527" t="s">
        <v>404</v>
      </c>
      <c r="O10" s="527" t="s">
        <v>405</v>
      </c>
      <c r="P10" s="527" t="s">
        <v>406</v>
      </c>
      <c r="Q10" s="527" t="s">
        <v>407</v>
      </c>
      <c r="R10" s="1202"/>
      <c r="S10" s="1181"/>
    </row>
    <row r="11" spans="1:29" s="534" customFormat="1" ht="17.25" customHeight="1">
      <c r="A11" s="528">
        <v>1</v>
      </c>
      <c r="B11" s="529" t="s">
        <v>408</v>
      </c>
      <c r="C11" s="530" t="s">
        <v>409</v>
      </c>
      <c r="D11" s="1034" t="s">
        <v>675</v>
      </c>
      <c r="E11" s="531">
        <v>8.1999999999999993</v>
      </c>
      <c r="F11" s="532">
        <v>13</v>
      </c>
      <c r="G11" s="531">
        <v>15.7</v>
      </c>
      <c r="H11" s="531">
        <v>13.8</v>
      </c>
      <c r="I11" s="531">
        <v>11.1</v>
      </c>
      <c r="J11" s="531">
        <v>8.5</v>
      </c>
      <c r="K11" s="531">
        <v>11.5</v>
      </c>
      <c r="L11" s="531">
        <v>6.5</v>
      </c>
      <c r="M11" s="531">
        <v>4</v>
      </c>
      <c r="N11" s="531">
        <v>2.4</v>
      </c>
      <c r="O11" s="531">
        <v>1.5</v>
      </c>
      <c r="P11" s="531">
        <v>1.7</v>
      </c>
      <c r="Q11" s="531">
        <v>0.8</v>
      </c>
      <c r="R11" s="531">
        <v>1.3</v>
      </c>
      <c r="S11" s="533">
        <v>1</v>
      </c>
    </row>
    <row r="12" spans="1:29" s="534" customFormat="1" ht="15" customHeight="1">
      <c r="A12" s="528">
        <v>2</v>
      </c>
      <c r="B12" s="535" t="s">
        <v>410</v>
      </c>
      <c r="C12" s="530" t="s">
        <v>411</v>
      </c>
      <c r="D12" s="1034" t="s">
        <v>675</v>
      </c>
      <c r="E12" s="531">
        <v>6.8</v>
      </c>
      <c r="F12" s="532">
        <v>9.9</v>
      </c>
      <c r="G12" s="531">
        <v>13.5</v>
      </c>
      <c r="H12" s="531">
        <v>13.7</v>
      </c>
      <c r="I12" s="531">
        <v>11.8</v>
      </c>
      <c r="J12" s="531">
        <v>9.5</v>
      </c>
      <c r="K12" s="531">
        <v>13.3</v>
      </c>
      <c r="L12" s="531">
        <v>7.6</v>
      </c>
      <c r="M12" s="531">
        <v>4.8</v>
      </c>
      <c r="N12" s="531">
        <v>2.9</v>
      </c>
      <c r="O12" s="531">
        <v>1.8</v>
      </c>
      <c r="P12" s="531">
        <v>2</v>
      </c>
      <c r="Q12" s="531">
        <v>0.9</v>
      </c>
      <c r="R12" s="531">
        <v>1.5</v>
      </c>
      <c r="S12" s="533">
        <v>2</v>
      </c>
    </row>
    <row r="13" spans="1:29" s="534" customFormat="1" ht="15" customHeight="1">
      <c r="A13" s="528">
        <v>3</v>
      </c>
      <c r="B13" s="536"/>
      <c r="C13" s="530" t="s">
        <v>412</v>
      </c>
      <c r="D13" s="1034" t="s">
        <v>675</v>
      </c>
      <c r="E13" s="531">
        <v>11.4</v>
      </c>
      <c r="F13" s="532">
        <v>19.399999999999999</v>
      </c>
      <c r="G13" s="531">
        <v>20.2</v>
      </c>
      <c r="H13" s="531">
        <v>13.9</v>
      </c>
      <c r="I13" s="531">
        <v>9.6</v>
      </c>
      <c r="J13" s="531">
        <v>6.5</v>
      </c>
      <c r="K13" s="531">
        <v>7.8</v>
      </c>
      <c r="L13" s="531">
        <v>4</v>
      </c>
      <c r="M13" s="531">
        <v>2.2999999999999998</v>
      </c>
      <c r="N13" s="531">
        <v>1.4</v>
      </c>
      <c r="O13" s="531">
        <v>0.9</v>
      </c>
      <c r="P13" s="531">
        <v>1</v>
      </c>
      <c r="Q13" s="531">
        <v>0.6</v>
      </c>
      <c r="R13" s="531">
        <v>1</v>
      </c>
      <c r="S13" s="533">
        <v>3</v>
      </c>
    </row>
    <row r="14" spans="1:29" s="534" customFormat="1" ht="26.25" customHeight="1">
      <c r="A14" s="528">
        <v>4</v>
      </c>
      <c r="B14" s="62" t="s">
        <v>108</v>
      </c>
      <c r="C14" s="530" t="s">
        <v>409</v>
      </c>
      <c r="D14" s="1034" t="s">
        <v>675</v>
      </c>
      <c r="E14" s="531">
        <v>2.2000000000000002</v>
      </c>
      <c r="F14" s="532">
        <v>2.2000000000000002</v>
      </c>
      <c r="G14" s="531">
        <v>3.5</v>
      </c>
      <c r="H14" s="531">
        <v>4</v>
      </c>
      <c r="I14" s="531">
        <v>3.6</v>
      </c>
      <c r="J14" s="531">
        <v>3.9</v>
      </c>
      <c r="K14" s="531">
        <v>10.4</v>
      </c>
      <c r="L14" s="531">
        <v>15</v>
      </c>
      <c r="M14" s="531">
        <v>20.3</v>
      </c>
      <c r="N14" s="531">
        <v>13.7</v>
      </c>
      <c r="O14" s="531">
        <v>7.8</v>
      </c>
      <c r="P14" s="531">
        <v>8.4</v>
      </c>
      <c r="Q14" s="531">
        <v>3</v>
      </c>
      <c r="R14" s="531">
        <v>2</v>
      </c>
      <c r="S14" s="533">
        <v>4</v>
      </c>
    </row>
    <row r="15" spans="1:29" s="534" customFormat="1" ht="15" customHeight="1">
      <c r="A15" s="528">
        <v>5</v>
      </c>
      <c r="B15" s="537" t="s">
        <v>2</v>
      </c>
      <c r="C15" s="530" t="s">
        <v>411</v>
      </c>
      <c r="D15" s="1034" t="s">
        <v>675</v>
      </c>
      <c r="E15" s="531">
        <v>2.1</v>
      </c>
      <c r="F15" s="532">
        <v>2</v>
      </c>
      <c r="G15" s="531">
        <v>3.2</v>
      </c>
      <c r="H15" s="531">
        <v>3.7</v>
      </c>
      <c r="I15" s="531">
        <v>3.3</v>
      </c>
      <c r="J15" s="531">
        <v>3.5</v>
      </c>
      <c r="K15" s="531">
        <v>8.6999999999999993</v>
      </c>
      <c r="L15" s="531">
        <v>14.7</v>
      </c>
      <c r="M15" s="531">
        <v>21.6</v>
      </c>
      <c r="N15" s="531">
        <v>14.6</v>
      </c>
      <c r="O15" s="531">
        <v>8.5</v>
      </c>
      <c r="P15" s="531">
        <v>9</v>
      </c>
      <c r="Q15" s="531">
        <v>3.2</v>
      </c>
      <c r="R15" s="531">
        <v>1.9</v>
      </c>
      <c r="S15" s="533">
        <v>5</v>
      </c>
    </row>
    <row r="16" spans="1:29" s="534" customFormat="1" ht="15" customHeight="1">
      <c r="A16" s="528">
        <v>6</v>
      </c>
      <c r="B16" s="536"/>
      <c r="C16" s="530" t="s">
        <v>412</v>
      </c>
      <c r="D16" s="1034" t="s">
        <v>675</v>
      </c>
      <c r="E16" s="531">
        <v>3</v>
      </c>
      <c r="F16" s="532">
        <v>4.5999999999999996</v>
      </c>
      <c r="G16" s="531">
        <v>6.2</v>
      </c>
      <c r="H16" s="531">
        <v>6.5</v>
      </c>
      <c r="I16" s="531">
        <v>6.7</v>
      </c>
      <c r="J16" s="531">
        <v>6.9</v>
      </c>
      <c r="K16" s="531">
        <v>25.8</v>
      </c>
      <c r="L16" s="531">
        <v>17.2</v>
      </c>
      <c r="M16" s="531">
        <v>9.3000000000000007</v>
      </c>
      <c r="N16" s="531">
        <v>5.7</v>
      </c>
      <c r="O16" s="531">
        <v>2.2999999999999998</v>
      </c>
      <c r="P16" s="531">
        <v>2.7</v>
      </c>
      <c r="Q16" s="531">
        <v>1.1000000000000001</v>
      </c>
      <c r="R16" s="531">
        <v>2</v>
      </c>
      <c r="S16" s="533">
        <v>6</v>
      </c>
    </row>
    <row r="17" spans="1:19" ht="21.75" customHeight="1">
      <c r="A17" s="528">
        <v>7</v>
      </c>
      <c r="B17" s="150" t="s">
        <v>413</v>
      </c>
      <c r="C17" s="538" t="s">
        <v>409</v>
      </c>
      <c r="D17" s="1026" t="s">
        <v>675</v>
      </c>
      <c r="E17" s="32">
        <v>0</v>
      </c>
      <c r="F17" s="539">
        <v>0.1</v>
      </c>
      <c r="G17" s="540">
        <v>0.3</v>
      </c>
      <c r="H17" s="540">
        <v>0.3</v>
      </c>
      <c r="I17" s="540">
        <v>0.7</v>
      </c>
      <c r="J17" s="540">
        <v>1.6</v>
      </c>
      <c r="K17" s="540">
        <v>9.1999999999999993</v>
      </c>
      <c r="L17" s="540">
        <v>18.399999999999999</v>
      </c>
      <c r="M17" s="540">
        <v>27.6</v>
      </c>
      <c r="N17" s="540">
        <v>18</v>
      </c>
      <c r="O17" s="540">
        <v>9.6</v>
      </c>
      <c r="P17" s="540">
        <v>9.9</v>
      </c>
      <c r="Q17" s="540">
        <v>3</v>
      </c>
      <c r="R17" s="540">
        <v>1.3</v>
      </c>
      <c r="S17" s="533">
        <v>7</v>
      </c>
    </row>
    <row r="18" spans="1:19" ht="15" customHeight="1">
      <c r="A18" s="528">
        <v>8</v>
      </c>
      <c r="B18" s="541" t="s">
        <v>414</v>
      </c>
      <c r="C18" s="538" t="s">
        <v>411</v>
      </c>
      <c r="D18" s="1026" t="s">
        <v>675</v>
      </c>
      <c r="E18" s="32">
        <v>0</v>
      </c>
      <c r="F18" s="539">
        <v>0.1</v>
      </c>
      <c r="G18" s="540">
        <v>0.3</v>
      </c>
      <c r="H18" s="540">
        <v>0.3</v>
      </c>
      <c r="I18" s="540">
        <v>0.5</v>
      </c>
      <c r="J18" s="540">
        <v>1</v>
      </c>
      <c r="K18" s="540">
        <v>6.5</v>
      </c>
      <c r="L18" s="540">
        <v>17.8</v>
      </c>
      <c r="M18" s="540">
        <v>29</v>
      </c>
      <c r="N18" s="540">
        <v>19.100000000000001</v>
      </c>
      <c r="O18" s="540">
        <v>10.3</v>
      </c>
      <c r="P18" s="540">
        <v>10.6</v>
      </c>
      <c r="Q18" s="540">
        <v>3.2</v>
      </c>
      <c r="R18" s="540">
        <v>1.3</v>
      </c>
      <c r="S18" s="533">
        <v>8</v>
      </c>
    </row>
    <row r="19" spans="1:19" s="543" customFormat="1" ht="15" customHeight="1">
      <c r="A19" s="528">
        <v>9</v>
      </c>
      <c r="B19" s="542" t="s">
        <v>3</v>
      </c>
      <c r="C19" s="538" t="s">
        <v>412</v>
      </c>
      <c r="D19" s="1026" t="s">
        <v>675</v>
      </c>
      <c r="E19" s="32">
        <v>0.1</v>
      </c>
      <c r="F19" s="539">
        <v>0</v>
      </c>
      <c r="G19" s="540">
        <v>0.7</v>
      </c>
      <c r="H19" s="540">
        <v>1.3</v>
      </c>
      <c r="I19" s="540">
        <v>2.2999999999999998</v>
      </c>
      <c r="J19" s="540">
        <v>8.1</v>
      </c>
      <c r="K19" s="540">
        <v>35.799999999999997</v>
      </c>
      <c r="L19" s="540">
        <v>24.2</v>
      </c>
      <c r="M19" s="540">
        <v>13.4</v>
      </c>
      <c r="N19" s="540">
        <v>6.5</v>
      </c>
      <c r="O19" s="540">
        <v>3.1</v>
      </c>
      <c r="P19" s="540">
        <v>2.8</v>
      </c>
      <c r="Q19" s="540">
        <v>0.8</v>
      </c>
      <c r="R19" s="540">
        <v>0.9</v>
      </c>
      <c r="S19" s="533">
        <v>9</v>
      </c>
    </row>
    <row r="20" spans="1:19" s="534" customFormat="1" ht="26.25" customHeight="1">
      <c r="A20" s="528">
        <v>10</v>
      </c>
      <c r="B20" s="544" t="s">
        <v>415</v>
      </c>
      <c r="C20" s="530" t="s">
        <v>409</v>
      </c>
      <c r="D20" s="1034" t="s">
        <v>675</v>
      </c>
      <c r="E20" s="531">
        <v>9.1</v>
      </c>
      <c r="F20" s="532">
        <v>14.1</v>
      </c>
      <c r="G20" s="531">
        <v>16.600000000000001</v>
      </c>
      <c r="H20" s="531">
        <v>14.3</v>
      </c>
      <c r="I20" s="531">
        <v>11.5</v>
      </c>
      <c r="J20" s="531">
        <v>8.6999999999999993</v>
      </c>
      <c r="K20" s="531">
        <v>11.1</v>
      </c>
      <c r="L20" s="531">
        <v>5.6</v>
      </c>
      <c r="M20" s="531">
        <v>2.9</v>
      </c>
      <c r="N20" s="531">
        <v>1.7</v>
      </c>
      <c r="O20" s="531">
        <v>1.1000000000000001</v>
      </c>
      <c r="P20" s="531">
        <v>1.3</v>
      </c>
      <c r="Q20" s="531">
        <v>0.7</v>
      </c>
      <c r="R20" s="531">
        <v>1.3</v>
      </c>
      <c r="S20" s="533">
        <v>10</v>
      </c>
    </row>
    <row r="21" spans="1:19" s="534" customFormat="1" ht="15" customHeight="1">
      <c r="A21" s="528">
        <v>11</v>
      </c>
      <c r="B21" s="545" t="s">
        <v>4</v>
      </c>
      <c r="C21" s="530" t="s">
        <v>411</v>
      </c>
      <c r="D21" s="1034" t="s">
        <v>675</v>
      </c>
      <c r="E21" s="531">
        <v>7.5</v>
      </c>
      <c r="F21" s="532">
        <v>10.7</v>
      </c>
      <c r="G21" s="531">
        <v>14.4</v>
      </c>
      <c r="H21" s="531">
        <v>14.4</v>
      </c>
      <c r="I21" s="531">
        <v>12.5</v>
      </c>
      <c r="J21" s="531">
        <v>9.9</v>
      </c>
      <c r="K21" s="531">
        <v>13.2</v>
      </c>
      <c r="L21" s="531">
        <v>6.7</v>
      </c>
      <c r="M21" s="531">
        <v>3.5</v>
      </c>
      <c r="N21" s="531">
        <v>2</v>
      </c>
      <c r="O21" s="531">
        <v>1.4</v>
      </c>
      <c r="P21" s="531">
        <v>1.5</v>
      </c>
      <c r="Q21" s="531">
        <v>0.8</v>
      </c>
      <c r="R21" s="531">
        <v>1.5</v>
      </c>
      <c r="S21" s="533">
        <v>11</v>
      </c>
    </row>
    <row r="22" spans="1:19" s="534" customFormat="1" ht="15" customHeight="1">
      <c r="A22" s="528">
        <v>12</v>
      </c>
      <c r="B22" s="536"/>
      <c r="C22" s="530" t="s">
        <v>412</v>
      </c>
      <c r="D22" s="1034" t="s">
        <v>675</v>
      </c>
      <c r="E22" s="531">
        <v>12.2</v>
      </c>
      <c r="F22" s="532">
        <v>20.5</v>
      </c>
      <c r="G22" s="531">
        <v>21</v>
      </c>
      <c r="H22" s="531">
        <v>14.2</v>
      </c>
      <c r="I22" s="531">
        <v>9.5</v>
      </c>
      <c r="J22" s="531">
        <v>6.2</v>
      </c>
      <c r="K22" s="531">
        <v>6.8</v>
      </c>
      <c r="L22" s="531">
        <v>3.4</v>
      </c>
      <c r="M22" s="531">
        <v>1.9</v>
      </c>
      <c r="N22" s="531">
        <v>1.2</v>
      </c>
      <c r="O22" s="531">
        <v>0.8</v>
      </c>
      <c r="P22" s="531">
        <v>0.9</v>
      </c>
      <c r="Q22" s="531">
        <v>0.5</v>
      </c>
      <c r="R22" s="531">
        <v>0.9</v>
      </c>
      <c r="S22" s="533">
        <v>12</v>
      </c>
    </row>
    <row r="23" spans="1:19" ht="13.5" customHeight="1">
      <c r="A23" s="521"/>
      <c r="B23" s="611" t="s">
        <v>448</v>
      </c>
      <c r="C23" s="538"/>
      <c r="D23" s="596"/>
      <c r="E23" s="596"/>
      <c r="F23" s="596"/>
      <c r="G23" s="596"/>
      <c r="H23" s="596"/>
      <c r="I23" s="596"/>
      <c r="J23" s="596"/>
      <c r="K23" s="596"/>
      <c r="L23" s="596"/>
      <c r="M23" s="596"/>
      <c r="N23" s="596"/>
      <c r="O23" s="596"/>
      <c r="P23" s="596"/>
      <c r="Q23" s="596"/>
      <c r="R23" s="596"/>
      <c r="S23" s="533"/>
    </row>
    <row r="24" spans="1:19" ht="24.75" customHeight="1">
      <c r="A24" s="528">
        <v>13</v>
      </c>
      <c r="B24" s="546" t="s">
        <v>416</v>
      </c>
      <c r="C24" s="538" t="s">
        <v>409</v>
      </c>
      <c r="D24" s="1026" t="s">
        <v>675</v>
      </c>
      <c r="E24" s="540">
        <v>12.2</v>
      </c>
      <c r="F24" s="539">
        <v>16.100000000000001</v>
      </c>
      <c r="G24" s="540">
        <v>17.899999999999999</v>
      </c>
      <c r="H24" s="540">
        <v>14.5</v>
      </c>
      <c r="I24" s="540">
        <v>10.9</v>
      </c>
      <c r="J24" s="540">
        <v>7.8</v>
      </c>
      <c r="K24" s="540">
        <v>9.4</v>
      </c>
      <c r="L24" s="540">
        <v>4.5</v>
      </c>
      <c r="M24" s="540">
        <v>2.2000000000000002</v>
      </c>
      <c r="N24" s="540">
        <v>1.3</v>
      </c>
      <c r="O24" s="540">
        <v>0.8</v>
      </c>
      <c r="P24" s="540">
        <v>1</v>
      </c>
      <c r="Q24" s="540">
        <v>0.4</v>
      </c>
      <c r="R24" s="540">
        <v>1</v>
      </c>
      <c r="S24" s="533">
        <v>13</v>
      </c>
    </row>
    <row r="25" spans="1:19" ht="15" customHeight="1">
      <c r="A25" s="528">
        <v>14</v>
      </c>
      <c r="B25" s="547" t="s">
        <v>5</v>
      </c>
      <c r="C25" s="538" t="s">
        <v>411</v>
      </c>
      <c r="D25" s="1026" t="s">
        <v>675</v>
      </c>
      <c r="E25" s="540">
        <v>8.6999999999999993</v>
      </c>
      <c r="F25" s="539">
        <v>12.5</v>
      </c>
      <c r="G25" s="540">
        <v>14.5</v>
      </c>
      <c r="H25" s="540">
        <v>14.3</v>
      </c>
      <c r="I25" s="540">
        <v>12.7</v>
      </c>
      <c r="J25" s="540">
        <v>10</v>
      </c>
      <c r="K25" s="540">
        <v>12.7</v>
      </c>
      <c r="L25" s="540">
        <v>6.2</v>
      </c>
      <c r="M25" s="540">
        <v>2.7</v>
      </c>
      <c r="N25" s="540">
        <v>1.6</v>
      </c>
      <c r="O25" s="540">
        <v>1.1000000000000001</v>
      </c>
      <c r="P25" s="540">
        <v>1.1000000000000001</v>
      </c>
      <c r="Q25" s="540">
        <v>0.6</v>
      </c>
      <c r="R25" s="540">
        <v>1.3</v>
      </c>
      <c r="S25" s="533">
        <v>14</v>
      </c>
    </row>
    <row r="26" spans="1:19" ht="15" customHeight="1">
      <c r="A26" s="528">
        <v>15</v>
      </c>
      <c r="B26" s="548"/>
      <c r="C26" s="538" t="s">
        <v>412</v>
      </c>
      <c r="D26" s="1026" t="s">
        <v>675</v>
      </c>
      <c r="E26" s="540">
        <v>15.9</v>
      </c>
      <c r="F26" s="539">
        <v>20.100000000000001</v>
      </c>
      <c r="G26" s="540">
        <v>21.5</v>
      </c>
      <c r="H26" s="540">
        <v>14.7</v>
      </c>
      <c r="I26" s="540">
        <v>9.1</v>
      </c>
      <c r="J26" s="540">
        <v>5.4</v>
      </c>
      <c r="K26" s="540">
        <v>5.8</v>
      </c>
      <c r="L26" s="540">
        <v>2.7</v>
      </c>
      <c r="M26" s="540">
        <v>1.7</v>
      </c>
      <c r="N26" s="540">
        <v>0.8</v>
      </c>
      <c r="O26" s="540">
        <v>0.5</v>
      </c>
      <c r="P26" s="540">
        <v>0.8</v>
      </c>
      <c r="Q26" s="540">
        <v>0.3</v>
      </c>
      <c r="R26" s="540">
        <v>0.7</v>
      </c>
      <c r="S26" s="533">
        <v>15</v>
      </c>
    </row>
    <row r="27" spans="1:19" ht="24.75" customHeight="1">
      <c r="A27" s="528">
        <v>16</v>
      </c>
      <c r="B27" s="546" t="s">
        <v>417</v>
      </c>
      <c r="C27" s="538" t="s">
        <v>409</v>
      </c>
      <c r="D27" s="1026" t="s">
        <v>675</v>
      </c>
      <c r="E27" s="540">
        <v>2.4</v>
      </c>
      <c r="F27" s="539">
        <v>10.5</v>
      </c>
      <c r="G27" s="540">
        <v>14.3</v>
      </c>
      <c r="H27" s="540">
        <v>12.8</v>
      </c>
      <c r="I27" s="540">
        <v>10.6</v>
      </c>
      <c r="J27" s="540">
        <v>9.5</v>
      </c>
      <c r="K27" s="540">
        <v>13.7</v>
      </c>
      <c r="L27" s="540">
        <v>8.9</v>
      </c>
      <c r="M27" s="540">
        <v>4.2</v>
      </c>
      <c r="N27" s="540">
        <v>3</v>
      </c>
      <c r="O27" s="540">
        <v>2.4</v>
      </c>
      <c r="P27" s="540">
        <v>2.4</v>
      </c>
      <c r="Q27" s="540">
        <v>1.9</v>
      </c>
      <c r="R27" s="540">
        <v>3.4</v>
      </c>
      <c r="S27" s="533">
        <v>16</v>
      </c>
    </row>
    <row r="28" spans="1:19" ht="15" customHeight="1">
      <c r="A28" s="528">
        <v>17</v>
      </c>
      <c r="B28" s="549" t="s">
        <v>6</v>
      </c>
      <c r="C28" s="538" t="s">
        <v>411</v>
      </c>
      <c r="D28" s="1026" t="s">
        <v>675</v>
      </c>
      <c r="E28" s="540">
        <v>1.2</v>
      </c>
      <c r="F28" s="539">
        <v>9.6</v>
      </c>
      <c r="G28" s="540">
        <v>13.2</v>
      </c>
      <c r="H28" s="540">
        <v>13.1</v>
      </c>
      <c r="I28" s="540">
        <v>10.7</v>
      </c>
      <c r="J28" s="540">
        <v>10.1</v>
      </c>
      <c r="K28" s="540">
        <v>14.7</v>
      </c>
      <c r="L28" s="540">
        <v>9.4</v>
      </c>
      <c r="M28" s="540">
        <v>4.9000000000000004</v>
      </c>
      <c r="N28" s="540">
        <v>3.1</v>
      </c>
      <c r="O28" s="540">
        <v>2.4</v>
      </c>
      <c r="P28" s="540">
        <v>2</v>
      </c>
      <c r="Q28" s="540">
        <v>2</v>
      </c>
      <c r="R28" s="540">
        <v>3.6</v>
      </c>
      <c r="S28" s="533">
        <v>17</v>
      </c>
    </row>
    <row r="29" spans="1:19" ht="15" customHeight="1">
      <c r="A29" s="528">
        <v>18</v>
      </c>
      <c r="B29" s="550"/>
      <c r="C29" s="538" t="s">
        <v>412</v>
      </c>
      <c r="D29" s="1026" t="s">
        <v>675</v>
      </c>
      <c r="E29" s="540">
        <v>5.3</v>
      </c>
      <c r="F29" s="539">
        <v>12.4</v>
      </c>
      <c r="G29" s="540">
        <v>16.5</v>
      </c>
      <c r="H29" s="540">
        <v>12.2</v>
      </c>
      <c r="I29" s="540">
        <v>10.3</v>
      </c>
      <c r="J29" s="540">
        <v>8</v>
      </c>
      <c r="K29" s="540">
        <v>11.4</v>
      </c>
      <c r="L29" s="540">
        <v>7.5</v>
      </c>
      <c r="M29" s="540">
        <v>2.7</v>
      </c>
      <c r="N29" s="540">
        <v>3</v>
      </c>
      <c r="O29" s="540">
        <v>2.6</v>
      </c>
      <c r="P29" s="540">
        <v>3.4</v>
      </c>
      <c r="Q29" s="540">
        <v>1.7</v>
      </c>
      <c r="R29" s="540">
        <v>3</v>
      </c>
      <c r="S29" s="533">
        <v>18</v>
      </c>
    </row>
    <row r="30" spans="1:19" ht="24.75" customHeight="1">
      <c r="A30" s="528">
        <v>19</v>
      </c>
      <c r="B30" s="551" t="s">
        <v>418</v>
      </c>
      <c r="C30" s="538" t="s">
        <v>409</v>
      </c>
      <c r="D30" s="1026" t="s">
        <v>675</v>
      </c>
      <c r="E30" s="540">
        <v>0.8</v>
      </c>
      <c r="F30" s="539">
        <v>8.1</v>
      </c>
      <c r="G30" s="540">
        <v>4.7</v>
      </c>
      <c r="H30" s="540">
        <v>9.6</v>
      </c>
      <c r="I30" s="540">
        <v>14</v>
      </c>
      <c r="J30" s="540">
        <v>10.4</v>
      </c>
      <c r="K30" s="540">
        <v>17.600000000000001</v>
      </c>
      <c r="L30" s="540">
        <v>13.8</v>
      </c>
      <c r="M30" s="540">
        <v>5.8</v>
      </c>
      <c r="N30" s="540">
        <v>3.9</v>
      </c>
      <c r="O30" s="540">
        <v>2.4</v>
      </c>
      <c r="P30" s="540">
        <v>3.2</v>
      </c>
      <c r="Q30" s="540">
        <v>1.2</v>
      </c>
      <c r="R30" s="540">
        <v>4.5</v>
      </c>
      <c r="S30" s="533">
        <v>19</v>
      </c>
    </row>
    <row r="31" spans="1:19" ht="15" customHeight="1">
      <c r="A31" s="528">
        <v>20</v>
      </c>
      <c r="B31" s="552" t="s">
        <v>111</v>
      </c>
      <c r="C31" s="538" t="s">
        <v>411</v>
      </c>
      <c r="D31" s="1026" t="s">
        <v>675</v>
      </c>
      <c r="E31" s="540">
        <v>0.5</v>
      </c>
      <c r="F31" s="539">
        <v>7.2</v>
      </c>
      <c r="G31" s="540">
        <v>3.5</v>
      </c>
      <c r="H31" s="540">
        <v>8.9</v>
      </c>
      <c r="I31" s="540">
        <v>12.9</v>
      </c>
      <c r="J31" s="540">
        <v>11.1</v>
      </c>
      <c r="K31" s="540">
        <v>20</v>
      </c>
      <c r="L31" s="540">
        <v>13.9</v>
      </c>
      <c r="M31" s="540">
        <v>6.3</v>
      </c>
      <c r="N31" s="540">
        <v>4.4000000000000004</v>
      </c>
      <c r="O31" s="540">
        <v>2.2999999999999998</v>
      </c>
      <c r="P31" s="540">
        <v>3.7</v>
      </c>
      <c r="Q31" s="540">
        <v>1.3</v>
      </c>
      <c r="R31" s="540">
        <v>4</v>
      </c>
      <c r="S31" s="533">
        <v>20</v>
      </c>
    </row>
    <row r="32" spans="1:19" ht="15" customHeight="1">
      <c r="A32" s="528">
        <v>21</v>
      </c>
      <c r="B32" s="550"/>
      <c r="C32" s="538" t="s">
        <v>412</v>
      </c>
      <c r="D32" s="1026" t="s">
        <v>675</v>
      </c>
      <c r="E32" s="540">
        <v>1.3</v>
      </c>
      <c r="F32" s="539">
        <v>10.5</v>
      </c>
      <c r="G32" s="540">
        <v>7.7</v>
      </c>
      <c r="H32" s="540">
        <v>11.2</v>
      </c>
      <c r="I32" s="540">
        <v>16.7</v>
      </c>
      <c r="J32" s="540">
        <v>8.8000000000000007</v>
      </c>
      <c r="K32" s="540">
        <v>11.8</v>
      </c>
      <c r="L32" s="540">
        <v>13.5</v>
      </c>
      <c r="M32" s="540">
        <v>4.5</v>
      </c>
      <c r="N32" s="540">
        <v>2.8</v>
      </c>
      <c r="O32" s="540">
        <v>2.8</v>
      </c>
      <c r="P32" s="540">
        <v>1.7</v>
      </c>
      <c r="Q32" s="540">
        <v>1</v>
      </c>
      <c r="R32" s="540">
        <v>5.7</v>
      </c>
      <c r="S32" s="533">
        <v>21</v>
      </c>
    </row>
    <row r="33" spans="1:29" ht="24.75" customHeight="1">
      <c r="A33" s="528">
        <v>22</v>
      </c>
      <c r="B33" s="33" t="s">
        <v>419</v>
      </c>
      <c r="C33" s="538" t="s">
        <v>409</v>
      </c>
      <c r="D33" s="1026" t="s">
        <v>675</v>
      </c>
      <c r="E33" s="540">
        <v>19.2</v>
      </c>
      <c r="F33" s="539">
        <v>24.9</v>
      </c>
      <c r="G33" s="540">
        <v>19.8</v>
      </c>
      <c r="H33" s="540">
        <v>13.4</v>
      </c>
      <c r="I33" s="540">
        <v>6.8</v>
      </c>
      <c r="J33" s="540">
        <v>4.7</v>
      </c>
      <c r="K33" s="540">
        <v>5.5</v>
      </c>
      <c r="L33" s="540">
        <v>2.2999999999999998</v>
      </c>
      <c r="M33" s="540">
        <v>1</v>
      </c>
      <c r="N33" s="540">
        <v>0.6</v>
      </c>
      <c r="O33" s="540">
        <v>0.3</v>
      </c>
      <c r="P33" s="540">
        <v>0.7</v>
      </c>
      <c r="Q33" s="540">
        <v>0.4</v>
      </c>
      <c r="R33" s="540">
        <v>0.4</v>
      </c>
      <c r="S33" s="533">
        <v>22</v>
      </c>
      <c r="U33" s="514" t="s">
        <v>420</v>
      </c>
    </row>
    <row r="34" spans="1:29" ht="15" customHeight="1">
      <c r="A34" s="528">
        <v>23</v>
      </c>
      <c r="B34" s="249" t="s">
        <v>112</v>
      </c>
      <c r="C34" s="538" t="s">
        <v>411</v>
      </c>
      <c r="D34" s="1026" t="s">
        <v>675</v>
      </c>
      <c r="E34" s="540">
        <v>15.9</v>
      </c>
      <c r="F34" s="539">
        <v>20.399999999999999</v>
      </c>
      <c r="G34" s="540">
        <v>16.100000000000001</v>
      </c>
      <c r="H34" s="540">
        <v>14.5</v>
      </c>
      <c r="I34" s="540">
        <v>10.1</v>
      </c>
      <c r="J34" s="540">
        <v>6.3</v>
      </c>
      <c r="K34" s="540">
        <v>8.4</v>
      </c>
      <c r="L34" s="540">
        <v>3.7</v>
      </c>
      <c r="M34" s="540">
        <v>1.2</v>
      </c>
      <c r="N34" s="540">
        <v>1</v>
      </c>
      <c r="O34" s="540">
        <v>0.5</v>
      </c>
      <c r="P34" s="540">
        <v>0.9</v>
      </c>
      <c r="Q34" s="540">
        <v>0.5</v>
      </c>
      <c r="R34" s="540">
        <v>0.5</v>
      </c>
      <c r="S34" s="533">
        <v>23</v>
      </c>
    </row>
    <row r="35" spans="1:29" ht="15" customHeight="1">
      <c r="A35" s="528">
        <v>24</v>
      </c>
      <c r="B35" s="550"/>
      <c r="C35" s="538" t="s">
        <v>412</v>
      </c>
      <c r="D35" s="1026" t="s">
        <v>675</v>
      </c>
      <c r="E35" s="540">
        <v>21.8</v>
      </c>
      <c r="F35" s="539">
        <v>28.5</v>
      </c>
      <c r="G35" s="540">
        <v>22.7</v>
      </c>
      <c r="H35" s="540">
        <v>12.6</v>
      </c>
      <c r="I35" s="540">
        <v>4.2</v>
      </c>
      <c r="J35" s="540">
        <v>3.5</v>
      </c>
      <c r="K35" s="540">
        <v>3.1</v>
      </c>
      <c r="L35" s="540">
        <v>1.2</v>
      </c>
      <c r="M35" s="540">
        <v>0.8</v>
      </c>
      <c r="N35" s="540">
        <v>0.2</v>
      </c>
      <c r="O35" s="540">
        <v>0.2</v>
      </c>
      <c r="P35" s="540">
        <v>0.6</v>
      </c>
      <c r="Q35" s="540">
        <v>0.2</v>
      </c>
      <c r="R35" s="540">
        <v>0.4</v>
      </c>
      <c r="S35" s="533">
        <v>24</v>
      </c>
    </row>
    <row r="36" spans="1:29" ht="24.75" customHeight="1">
      <c r="A36" s="528">
        <v>25</v>
      </c>
      <c r="B36" s="553" t="s">
        <v>421</v>
      </c>
      <c r="C36" s="538" t="s">
        <v>409</v>
      </c>
      <c r="D36" s="1026" t="s">
        <v>675</v>
      </c>
      <c r="E36" s="540">
        <v>46.4</v>
      </c>
      <c r="F36" s="539">
        <v>24.3</v>
      </c>
      <c r="G36" s="540">
        <v>10.4</v>
      </c>
      <c r="H36" s="540">
        <v>6.2</v>
      </c>
      <c r="I36" s="540">
        <v>3.6</v>
      </c>
      <c r="J36" s="540">
        <v>2.9</v>
      </c>
      <c r="K36" s="540">
        <v>3.5</v>
      </c>
      <c r="L36" s="540">
        <v>1.4</v>
      </c>
      <c r="M36" s="540">
        <v>0.5</v>
      </c>
      <c r="N36" s="540">
        <v>0.2</v>
      </c>
      <c r="O36" s="540">
        <v>0.2</v>
      </c>
      <c r="P36" s="540">
        <v>0.2</v>
      </c>
      <c r="Q36" s="540">
        <v>0.1</v>
      </c>
      <c r="R36" s="540">
        <v>0.1</v>
      </c>
      <c r="S36" s="533">
        <v>25</v>
      </c>
    </row>
    <row r="37" spans="1:29" ht="15" customHeight="1">
      <c r="A37" s="528">
        <v>26</v>
      </c>
      <c r="B37" s="251" t="s">
        <v>7</v>
      </c>
      <c r="C37" s="538" t="s">
        <v>411</v>
      </c>
      <c r="D37" s="1026" t="s">
        <v>675</v>
      </c>
      <c r="E37" s="540">
        <v>30.8</v>
      </c>
      <c r="F37" s="539">
        <v>21.1</v>
      </c>
      <c r="G37" s="540">
        <v>11.6</v>
      </c>
      <c r="H37" s="540">
        <v>11.6</v>
      </c>
      <c r="I37" s="540">
        <v>5.2</v>
      </c>
      <c r="J37" s="540">
        <v>4.5999999999999996</v>
      </c>
      <c r="K37" s="540">
        <v>7</v>
      </c>
      <c r="L37" s="540">
        <v>4.0999999999999996</v>
      </c>
      <c r="M37" s="540">
        <v>0.8</v>
      </c>
      <c r="N37" s="540">
        <v>0.5</v>
      </c>
      <c r="O37" s="540">
        <v>1.1000000000000001</v>
      </c>
      <c r="P37" s="540">
        <v>0.5</v>
      </c>
      <c r="Q37" s="32">
        <v>0.5</v>
      </c>
      <c r="R37" s="540">
        <v>0.6</v>
      </c>
      <c r="S37" s="533">
        <v>26</v>
      </c>
    </row>
    <row r="38" spans="1:29" ht="15" customHeight="1">
      <c r="A38" s="528">
        <v>27</v>
      </c>
      <c r="B38" s="550"/>
      <c r="C38" s="538" t="s">
        <v>412</v>
      </c>
      <c r="D38" s="1026" t="s">
        <v>675</v>
      </c>
      <c r="E38" s="540">
        <v>49.5</v>
      </c>
      <c r="F38" s="539">
        <v>25</v>
      </c>
      <c r="G38" s="540">
        <v>10.199999999999999</v>
      </c>
      <c r="H38" s="540">
        <v>5.0999999999999996</v>
      </c>
      <c r="I38" s="540">
        <v>3.2</v>
      </c>
      <c r="J38" s="540">
        <v>2.6</v>
      </c>
      <c r="K38" s="540">
        <v>2.8</v>
      </c>
      <c r="L38" s="540">
        <v>0.9</v>
      </c>
      <c r="M38" s="540">
        <v>0.4</v>
      </c>
      <c r="N38" s="540">
        <v>0.2</v>
      </c>
      <c r="O38" s="540">
        <v>0</v>
      </c>
      <c r="P38" s="540">
        <v>0.1</v>
      </c>
      <c r="Q38" s="540">
        <v>0</v>
      </c>
      <c r="R38" s="540">
        <v>0</v>
      </c>
      <c r="S38" s="533">
        <v>27</v>
      </c>
    </row>
    <row r="39" spans="1:29" ht="24.75" customHeight="1">
      <c r="A39" s="528">
        <v>28</v>
      </c>
      <c r="B39" s="556" t="s">
        <v>422</v>
      </c>
      <c r="C39" s="538" t="s">
        <v>409</v>
      </c>
      <c r="D39" s="1026" t="s">
        <v>675</v>
      </c>
      <c r="E39" s="554">
        <v>25.9</v>
      </c>
      <c r="F39" s="555">
        <v>16.100000000000001</v>
      </c>
      <c r="G39" s="554">
        <v>16.7</v>
      </c>
      <c r="H39" s="554">
        <v>13.2</v>
      </c>
      <c r="I39" s="554">
        <v>9.1</v>
      </c>
      <c r="J39" s="554">
        <v>6.5</v>
      </c>
      <c r="K39" s="554">
        <v>6.5</v>
      </c>
      <c r="L39" s="554">
        <v>2.5</v>
      </c>
      <c r="M39" s="554">
        <v>1.3</v>
      </c>
      <c r="N39" s="554">
        <v>0.7</v>
      </c>
      <c r="O39" s="554">
        <v>0.4</v>
      </c>
      <c r="P39" s="554">
        <v>0.4</v>
      </c>
      <c r="Q39" s="554">
        <v>0.2</v>
      </c>
      <c r="R39" s="554">
        <v>0.5</v>
      </c>
      <c r="S39" s="533">
        <v>28</v>
      </c>
    </row>
    <row r="40" spans="1:29" ht="15" customHeight="1">
      <c r="A40" s="528">
        <v>29</v>
      </c>
      <c r="B40" s="557" t="s">
        <v>188</v>
      </c>
      <c r="C40" s="538" t="s">
        <v>411</v>
      </c>
      <c r="D40" s="1026" t="s">
        <v>675</v>
      </c>
      <c r="E40" s="554">
        <v>26.7</v>
      </c>
      <c r="F40" s="555">
        <v>14.5</v>
      </c>
      <c r="G40" s="554">
        <v>15.7</v>
      </c>
      <c r="H40" s="554">
        <v>13.6</v>
      </c>
      <c r="I40" s="554">
        <v>9.3000000000000007</v>
      </c>
      <c r="J40" s="554">
        <v>6.7</v>
      </c>
      <c r="K40" s="554">
        <v>7.1</v>
      </c>
      <c r="L40" s="554">
        <v>2.7</v>
      </c>
      <c r="M40" s="554">
        <v>1.2</v>
      </c>
      <c r="N40" s="554">
        <v>0.7</v>
      </c>
      <c r="O40" s="554">
        <v>0.5</v>
      </c>
      <c r="P40" s="554">
        <v>0.5</v>
      </c>
      <c r="Q40" s="554">
        <v>0.3</v>
      </c>
      <c r="R40" s="554">
        <v>0.5</v>
      </c>
      <c r="S40" s="533">
        <v>29</v>
      </c>
    </row>
    <row r="41" spans="1:29" ht="15" customHeight="1">
      <c r="A41" s="528">
        <v>30</v>
      </c>
      <c r="B41" s="558"/>
      <c r="C41" s="538" t="s">
        <v>412</v>
      </c>
      <c r="D41" s="1026" t="s">
        <v>675</v>
      </c>
      <c r="E41" s="554">
        <v>23.2</v>
      </c>
      <c r="F41" s="555">
        <v>21.3</v>
      </c>
      <c r="G41" s="554">
        <v>19.899999999999999</v>
      </c>
      <c r="H41" s="554">
        <v>11.6</v>
      </c>
      <c r="I41" s="554">
        <v>8.6</v>
      </c>
      <c r="J41" s="554">
        <v>5.9</v>
      </c>
      <c r="K41" s="554">
        <v>4.7</v>
      </c>
      <c r="L41" s="554">
        <v>1.7</v>
      </c>
      <c r="M41" s="554">
        <v>1.3</v>
      </c>
      <c r="N41" s="554">
        <v>0.7</v>
      </c>
      <c r="O41" s="554">
        <v>0.2</v>
      </c>
      <c r="P41" s="554">
        <v>0.3</v>
      </c>
      <c r="Q41" s="554">
        <v>0.2</v>
      </c>
      <c r="R41" s="554">
        <v>0.4</v>
      </c>
      <c r="S41" s="533">
        <v>30</v>
      </c>
    </row>
    <row r="42" spans="1:29" ht="14.25" customHeight="1">
      <c r="A42" s="521"/>
      <c r="B42" s="566"/>
      <c r="C42" s="538"/>
      <c r="D42" s="1035"/>
      <c r="E42" s="555"/>
      <c r="F42" s="555"/>
      <c r="G42" s="555"/>
      <c r="H42" s="555"/>
      <c r="I42" s="555"/>
      <c r="J42" s="555"/>
      <c r="K42" s="555"/>
      <c r="L42" s="555"/>
      <c r="M42" s="555"/>
      <c r="N42" s="555"/>
      <c r="O42" s="555"/>
      <c r="P42" s="555"/>
      <c r="Q42" s="555"/>
      <c r="R42" s="555"/>
      <c r="S42" s="538"/>
    </row>
    <row r="43" spans="1:29" s="563" customFormat="1" ht="13.5" customHeight="1">
      <c r="A43" s="559" t="s">
        <v>423</v>
      </c>
      <c r="B43" s="559"/>
      <c r="C43" s="560"/>
      <c r="D43" s="561"/>
      <c r="E43" s="561"/>
      <c r="F43" s="561"/>
      <c r="G43" s="561"/>
      <c r="H43" s="561"/>
      <c r="I43" s="561"/>
      <c r="J43" s="561"/>
      <c r="K43" s="561"/>
      <c r="L43" s="561"/>
      <c r="M43" s="562"/>
      <c r="N43" s="562"/>
      <c r="O43" s="562"/>
      <c r="P43" s="562"/>
      <c r="Q43" s="562"/>
      <c r="R43" s="562"/>
      <c r="S43" s="513"/>
    </row>
    <row r="44" spans="1:29" s="563" customFormat="1" ht="13.5" customHeight="1">
      <c r="A44" s="1104" t="s">
        <v>667</v>
      </c>
      <c r="B44" s="559"/>
      <c r="C44" s="560"/>
      <c r="D44" s="561"/>
      <c r="E44" s="561"/>
      <c r="F44" s="561"/>
      <c r="G44" s="561"/>
      <c r="H44" s="561"/>
      <c r="I44" s="561"/>
      <c r="J44" s="561"/>
      <c r="K44" s="561"/>
      <c r="L44" s="562"/>
      <c r="M44" s="562"/>
      <c r="N44" s="562"/>
      <c r="O44" s="562"/>
      <c r="P44" s="562"/>
      <c r="Q44" s="562"/>
      <c r="R44" s="562"/>
      <c r="S44" s="513"/>
    </row>
    <row r="45" spans="1:29" ht="21.6" customHeight="1">
      <c r="A45" s="1189" t="s">
        <v>844</v>
      </c>
      <c r="B45" s="1190"/>
      <c r="C45" s="1190"/>
      <c r="D45" s="1190"/>
      <c r="E45" s="1190"/>
      <c r="F45" s="1190"/>
      <c r="G45" s="1190"/>
      <c r="H45" s="1190"/>
      <c r="I45" s="1190"/>
      <c r="J45" s="1190"/>
      <c r="K45" s="1190"/>
      <c r="L45" s="1190"/>
      <c r="M45" s="1190"/>
      <c r="N45" s="1190"/>
      <c r="O45" s="1190"/>
      <c r="P45" s="1190"/>
      <c r="Q45" s="1190"/>
      <c r="R45" s="1190"/>
    </row>
    <row r="46" spans="1:29" s="518" customFormat="1" ht="15" customHeight="1">
      <c r="A46" s="515"/>
      <c r="B46" s="1191" t="s">
        <v>838</v>
      </c>
      <c r="C46" s="1191"/>
      <c r="D46" s="1191"/>
      <c r="E46" s="1191"/>
      <c r="F46" s="1191"/>
      <c r="G46" s="1191"/>
      <c r="H46" s="1191"/>
      <c r="I46" s="1191"/>
      <c r="J46" s="1191"/>
      <c r="K46" s="1191"/>
      <c r="L46" s="1191"/>
      <c r="M46" s="1191"/>
      <c r="N46" s="1191"/>
      <c r="O46" s="1191"/>
      <c r="P46" s="1191"/>
      <c r="Q46" s="1191"/>
      <c r="R46" s="1191"/>
      <c r="S46" s="516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</row>
    <row r="47" spans="1:29" ht="9" customHeight="1">
      <c r="B47" s="565"/>
      <c r="C47" s="566"/>
      <c r="D47" s="566"/>
      <c r="E47" s="566"/>
      <c r="F47" s="566"/>
      <c r="G47" s="566"/>
      <c r="H47" s="566"/>
      <c r="I47" s="566"/>
    </row>
    <row r="48" spans="1:29" ht="18.600000000000001" customHeight="1">
      <c r="A48" s="1192" t="s">
        <v>764</v>
      </c>
      <c r="B48" s="1194" t="s">
        <v>393</v>
      </c>
      <c r="C48" s="1195"/>
      <c r="D48" s="1194" t="s">
        <v>394</v>
      </c>
      <c r="E48" s="1195"/>
      <c r="F48" s="1195"/>
      <c r="G48" s="1195"/>
      <c r="H48" s="1195"/>
      <c r="I48" s="1195"/>
      <c r="J48" s="1195"/>
      <c r="K48" s="1195"/>
      <c r="L48" s="1195"/>
      <c r="M48" s="1195"/>
      <c r="N48" s="1195"/>
      <c r="O48" s="1195"/>
      <c r="P48" s="1195"/>
      <c r="Q48" s="1195"/>
      <c r="R48" s="1192"/>
      <c r="S48" s="1179" t="s">
        <v>457</v>
      </c>
    </row>
    <row r="49" spans="1:19" ht="18.600000000000001" customHeight="1">
      <c r="A49" s="1193"/>
      <c r="B49" s="1180"/>
      <c r="C49" s="1196"/>
      <c r="D49" s="524" t="s">
        <v>837</v>
      </c>
      <c r="E49" s="525"/>
      <c r="F49" s="525"/>
      <c r="G49" s="525"/>
      <c r="H49" s="525"/>
      <c r="I49" s="525"/>
      <c r="J49" s="525"/>
      <c r="K49" s="525"/>
      <c r="L49" s="525"/>
      <c r="M49" s="525"/>
      <c r="N49" s="525"/>
      <c r="O49" s="525"/>
      <c r="P49" s="525"/>
      <c r="Q49" s="525"/>
      <c r="R49" s="526"/>
      <c r="S49" s="1180"/>
    </row>
    <row r="50" spans="1:19" ht="9.75" customHeight="1">
      <c r="A50" s="1193"/>
      <c r="B50" s="1180"/>
      <c r="C50" s="1196"/>
      <c r="D50" s="1182" t="s">
        <v>841</v>
      </c>
      <c r="E50" s="1185" t="s">
        <v>762</v>
      </c>
      <c r="F50" s="1187" t="s">
        <v>653</v>
      </c>
      <c r="G50" s="1187" t="s">
        <v>654</v>
      </c>
      <c r="H50" s="1187" t="s">
        <v>655</v>
      </c>
      <c r="I50" s="1187" t="s">
        <v>656</v>
      </c>
      <c r="J50" s="1187" t="s">
        <v>657</v>
      </c>
      <c r="K50" s="1187" t="s">
        <v>658</v>
      </c>
      <c r="L50" s="1187" t="s">
        <v>659</v>
      </c>
      <c r="M50" s="1198" t="s">
        <v>660</v>
      </c>
      <c r="N50" s="1198" t="s">
        <v>661</v>
      </c>
      <c r="O50" s="1198" t="s">
        <v>662</v>
      </c>
      <c r="P50" s="1198" t="s">
        <v>663</v>
      </c>
      <c r="Q50" s="1198" t="s">
        <v>664</v>
      </c>
      <c r="R50" s="1200" t="s">
        <v>846</v>
      </c>
      <c r="S50" s="1180"/>
    </row>
    <row r="51" spans="1:19" ht="52.35" customHeight="1">
      <c r="A51" s="1193"/>
      <c r="B51" s="1180"/>
      <c r="C51" s="1196"/>
      <c r="D51" s="1183"/>
      <c r="E51" s="1186"/>
      <c r="F51" s="1188"/>
      <c r="G51" s="1188"/>
      <c r="H51" s="1188"/>
      <c r="I51" s="1188"/>
      <c r="J51" s="1188"/>
      <c r="K51" s="1188"/>
      <c r="L51" s="1188"/>
      <c r="M51" s="1199"/>
      <c r="N51" s="1199"/>
      <c r="O51" s="1199"/>
      <c r="P51" s="1199"/>
      <c r="Q51" s="1199"/>
      <c r="R51" s="1201"/>
      <c r="S51" s="1180"/>
    </row>
    <row r="52" spans="1:19" ht="51" customHeight="1">
      <c r="A52" s="1129"/>
      <c r="B52" s="1181"/>
      <c r="C52" s="1197"/>
      <c r="D52" s="1184"/>
      <c r="E52" s="527" t="s">
        <v>395</v>
      </c>
      <c r="F52" s="527" t="s">
        <v>396</v>
      </c>
      <c r="G52" s="527" t="s">
        <v>397</v>
      </c>
      <c r="H52" s="527" t="s">
        <v>398</v>
      </c>
      <c r="I52" s="527" t="s">
        <v>399</v>
      </c>
      <c r="J52" s="527" t="s">
        <v>400</v>
      </c>
      <c r="K52" s="527" t="s">
        <v>401</v>
      </c>
      <c r="L52" s="527" t="s">
        <v>402</v>
      </c>
      <c r="M52" s="527" t="s">
        <v>403</v>
      </c>
      <c r="N52" s="527" t="s">
        <v>404</v>
      </c>
      <c r="O52" s="527" t="s">
        <v>405</v>
      </c>
      <c r="P52" s="527" t="s">
        <v>406</v>
      </c>
      <c r="Q52" s="527" t="s">
        <v>407</v>
      </c>
      <c r="R52" s="1202"/>
      <c r="S52" s="1181"/>
    </row>
    <row r="53" spans="1:19" s="543" customFormat="1" ht="22.7" customHeight="1">
      <c r="A53" s="528"/>
      <c r="B53" s="567" t="s">
        <v>424</v>
      </c>
      <c r="C53" s="538"/>
      <c r="D53" s="554"/>
      <c r="E53" s="554"/>
      <c r="F53" s="554"/>
      <c r="G53" s="554"/>
      <c r="H53" s="554"/>
      <c r="I53" s="554"/>
      <c r="J53" s="554"/>
      <c r="K53" s="554"/>
      <c r="L53" s="554"/>
      <c r="M53" s="554"/>
      <c r="N53" s="554"/>
      <c r="O53" s="554"/>
      <c r="P53" s="554"/>
      <c r="Q53" s="554"/>
      <c r="R53" s="554"/>
      <c r="S53" s="568"/>
    </row>
    <row r="54" spans="1:19" s="543" customFormat="1" ht="14.25" customHeight="1">
      <c r="A54" s="528"/>
      <c r="B54" s="569" t="s">
        <v>425</v>
      </c>
      <c r="C54" s="538"/>
      <c r="D54" s="554"/>
      <c r="E54" s="554"/>
      <c r="F54" s="554"/>
      <c r="G54" s="554"/>
      <c r="H54" s="554"/>
      <c r="I54" s="554"/>
      <c r="J54" s="554"/>
      <c r="K54" s="554"/>
      <c r="L54" s="554"/>
      <c r="M54" s="554"/>
      <c r="N54" s="554"/>
      <c r="O54" s="554"/>
      <c r="P54" s="554"/>
      <c r="Q54" s="554"/>
      <c r="R54" s="554"/>
      <c r="S54" s="568"/>
    </row>
    <row r="55" spans="1:19" ht="23.1" customHeight="1">
      <c r="A55" s="528">
        <v>1</v>
      </c>
      <c r="B55" s="33" t="s">
        <v>426</v>
      </c>
      <c r="C55" s="538" t="s">
        <v>409</v>
      </c>
      <c r="D55" s="1026" t="s">
        <v>675</v>
      </c>
      <c r="E55" s="540">
        <v>4.9000000000000004</v>
      </c>
      <c r="F55" s="540">
        <v>12.3</v>
      </c>
      <c r="G55" s="540">
        <v>17.100000000000001</v>
      </c>
      <c r="H55" s="540">
        <v>16.100000000000001</v>
      </c>
      <c r="I55" s="540">
        <v>13.3</v>
      </c>
      <c r="J55" s="540">
        <v>9.1999999999999993</v>
      </c>
      <c r="K55" s="540">
        <v>11.9</v>
      </c>
      <c r="L55" s="540">
        <v>6</v>
      </c>
      <c r="M55" s="540">
        <v>2.8</v>
      </c>
      <c r="N55" s="540">
        <v>1.8</v>
      </c>
      <c r="O55" s="540">
        <v>1</v>
      </c>
      <c r="P55" s="540">
        <v>1.4</v>
      </c>
      <c r="Q55" s="540">
        <v>0.6</v>
      </c>
      <c r="R55" s="540">
        <v>1.6</v>
      </c>
      <c r="S55" s="533">
        <v>1</v>
      </c>
    </row>
    <row r="56" spans="1:19" ht="15.95" customHeight="1">
      <c r="A56" s="528">
        <v>2</v>
      </c>
      <c r="B56" s="249" t="s">
        <v>8</v>
      </c>
      <c r="C56" s="538" t="s">
        <v>411</v>
      </c>
      <c r="D56" s="1026" t="s">
        <v>675</v>
      </c>
      <c r="E56" s="540">
        <v>4.0999999999999996</v>
      </c>
      <c r="F56" s="540">
        <v>10</v>
      </c>
      <c r="G56" s="540">
        <v>15.1</v>
      </c>
      <c r="H56" s="540">
        <v>16</v>
      </c>
      <c r="I56" s="540">
        <v>13.8</v>
      </c>
      <c r="J56" s="540">
        <v>10.5</v>
      </c>
      <c r="K56" s="540">
        <v>13.5</v>
      </c>
      <c r="L56" s="540">
        <v>6.9</v>
      </c>
      <c r="M56" s="540">
        <v>3.3</v>
      </c>
      <c r="N56" s="540">
        <v>2.1</v>
      </c>
      <c r="O56" s="540">
        <v>1.1000000000000001</v>
      </c>
      <c r="P56" s="540">
        <v>1.4</v>
      </c>
      <c r="Q56" s="540">
        <v>0.6</v>
      </c>
      <c r="R56" s="540">
        <v>1.6</v>
      </c>
      <c r="S56" s="533">
        <v>2</v>
      </c>
    </row>
    <row r="57" spans="1:19" ht="15.95" customHeight="1">
      <c r="A57" s="528">
        <v>3</v>
      </c>
      <c r="B57" s="570"/>
      <c r="C57" s="538" t="s">
        <v>412</v>
      </c>
      <c r="D57" s="1026" t="s">
        <v>675</v>
      </c>
      <c r="E57" s="540">
        <v>6.5</v>
      </c>
      <c r="F57" s="540">
        <v>17.2</v>
      </c>
      <c r="G57" s="540">
        <v>21.2</v>
      </c>
      <c r="H57" s="540">
        <v>16.399999999999999</v>
      </c>
      <c r="I57" s="540">
        <v>12.3</v>
      </c>
      <c r="J57" s="540">
        <v>6.7</v>
      </c>
      <c r="K57" s="540">
        <v>8.5</v>
      </c>
      <c r="L57" s="540">
        <v>4</v>
      </c>
      <c r="M57" s="540">
        <v>1.8</v>
      </c>
      <c r="N57" s="540">
        <v>1.3</v>
      </c>
      <c r="O57" s="540">
        <v>0.7</v>
      </c>
      <c r="P57" s="540">
        <v>1.3</v>
      </c>
      <c r="Q57" s="540">
        <v>0.7</v>
      </c>
      <c r="R57" s="540">
        <v>1.4</v>
      </c>
      <c r="S57" s="533">
        <v>3</v>
      </c>
    </row>
    <row r="58" spans="1:19" ht="23.1" customHeight="1">
      <c r="A58" s="528">
        <v>4</v>
      </c>
      <c r="B58" s="556" t="s">
        <v>427</v>
      </c>
      <c r="C58" s="538" t="s">
        <v>409</v>
      </c>
      <c r="D58" s="1026" t="s">
        <v>675</v>
      </c>
      <c r="E58" s="540">
        <v>8.6</v>
      </c>
      <c r="F58" s="540">
        <v>14.9</v>
      </c>
      <c r="G58" s="540">
        <v>19.8</v>
      </c>
      <c r="H58" s="540">
        <v>14.8</v>
      </c>
      <c r="I58" s="540">
        <v>10.6</v>
      </c>
      <c r="J58" s="540">
        <v>7.2</v>
      </c>
      <c r="K58" s="540">
        <v>8.9</v>
      </c>
      <c r="L58" s="540">
        <v>5.3</v>
      </c>
      <c r="M58" s="540">
        <v>2.8</v>
      </c>
      <c r="N58" s="540">
        <v>1.5</v>
      </c>
      <c r="O58" s="540">
        <v>1</v>
      </c>
      <c r="P58" s="540">
        <v>1.4</v>
      </c>
      <c r="Q58" s="540">
        <v>0.7</v>
      </c>
      <c r="R58" s="540">
        <v>2.5</v>
      </c>
      <c r="S58" s="533">
        <v>4</v>
      </c>
    </row>
    <row r="59" spans="1:19" ht="15.95" customHeight="1">
      <c r="A59" s="528">
        <v>5</v>
      </c>
      <c r="B59" s="571" t="s">
        <v>78</v>
      </c>
      <c r="C59" s="538" t="s">
        <v>411</v>
      </c>
      <c r="D59" s="1026" t="s">
        <v>675</v>
      </c>
      <c r="E59" s="540">
        <v>6.3</v>
      </c>
      <c r="F59" s="540">
        <v>10.6</v>
      </c>
      <c r="G59" s="540">
        <v>17.399999999999999</v>
      </c>
      <c r="H59" s="540">
        <v>15.9</v>
      </c>
      <c r="I59" s="540">
        <v>11.3</v>
      </c>
      <c r="J59" s="540">
        <v>9</v>
      </c>
      <c r="K59" s="540">
        <v>11</v>
      </c>
      <c r="L59" s="540">
        <v>5.9</v>
      </c>
      <c r="M59" s="540">
        <v>3.5</v>
      </c>
      <c r="N59" s="540">
        <v>1.7</v>
      </c>
      <c r="O59" s="540">
        <v>1.4</v>
      </c>
      <c r="P59" s="540">
        <v>1.7</v>
      </c>
      <c r="Q59" s="540">
        <v>0.8</v>
      </c>
      <c r="R59" s="540">
        <v>3.5</v>
      </c>
      <c r="S59" s="533">
        <v>5</v>
      </c>
    </row>
    <row r="60" spans="1:19" s="543" customFormat="1" ht="15.95" customHeight="1">
      <c r="A60" s="528">
        <v>6</v>
      </c>
      <c r="B60" s="572"/>
      <c r="C60" s="538" t="s">
        <v>412</v>
      </c>
      <c r="D60" s="1026" t="s">
        <v>675</v>
      </c>
      <c r="E60" s="540">
        <v>11.6</v>
      </c>
      <c r="F60" s="540">
        <v>20.5</v>
      </c>
      <c r="G60" s="540">
        <v>23.1</v>
      </c>
      <c r="H60" s="540">
        <v>13.3</v>
      </c>
      <c r="I60" s="540">
        <v>9.6999999999999993</v>
      </c>
      <c r="J60" s="540">
        <v>4.8</v>
      </c>
      <c r="K60" s="540">
        <v>6.1</v>
      </c>
      <c r="L60" s="540">
        <v>4.3</v>
      </c>
      <c r="M60" s="540">
        <v>2</v>
      </c>
      <c r="N60" s="540">
        <v>1.3</v>
      </c>
      <c r="O60" s="540">
        <v>0.5</v>
      </c>
      <c r="P60" s="540">
        <v>1</v>
      </c>
      <c r="Q60" s="540">
        <v>0.6</v>
      </c>
      <c r="R60" s="540">
        <v>1.2</v>
      </c>
      <c r="S60" s="533">
        <v>6</v>
      </c>
    </row>
    <row r="61" spans="1:19" ht="23.1" customHeight="1">
      <c r="A61" s="528">
        <v>7</v>
      </c>
      <c r="B61" s="573" t="s">
        <v>428</v>
      </c>
      <c r="C61" s="538" t="s">
        <v>409</v>
      </c>
      <c r="D61" s="1026" t="s">
        <v>675</v>
      </c>
      <c r="E61" s="540">
        <v>3.9</v>
      </c>
      <c r="F61" s="540">
        <v>11.7</v>
      </c>
      <c r="G61" s="540">
        <v>13.6</v>
      </c>
      <c r="H61" s="540">
        <v>13.8</v>
      </c>
      <c r="I61" s="540">
        <v>12.7</v>
      </c>
      <c r="J61" s="540">
        <v>10.3</v>
      </c>
      <c r="K61" s="540">
        <v>14</v>
      </c>
      <c r="L61" s="540">
        <v>6.6</v>
      </c>
      <c r="M61" s="540">
        <v>3.8</v>
      </c>
      <c r="N61" s="540">
        <v>2.4</v>
      </c>
      <c r="O61" s="540">
        <v>1.6</v>
      </c>
      <c r="P61" s="540">
        <v>2</v>
      </c>
      <c r="Q61" s="540">
        <v>1.1000000000000001</v>
      </c>
      <c r="R61" s="540">
        <v>2.5</v>
      </c>
      <c r="S61" s="533">
        <v>7</v>
      </c>
    </row>
    <row r="62" spans="1:19" ht="15.95" customHeight="1">
      <c r="A62" s="528">
        <v>8</v>
      </c>
      <c r="B62" s="574" t="s">
        <v>113</v>
      </c>
      <c r="C62" s="538" t="s">
        <v>411</v>
      </c>
      <c r="D62" s="1026" t="s">
        <v>675</v>
      </c>
      <c r="E62" s="540">
        <v>3</v>
      </c>
      <c r="F62" s="540">
        <v>7.3</v>
      </c>
      <c r="G62" s="540">
        <v>11.7</v>
      </c>
      <c r="H62" s="540">
        <v>14</v>
      </c>
      <c r="I62" s="540">
        <v>14.1</v>
      </c>
      <c r="J62" s="540">
        <v>11.1</v>
      </c>
      <c r="K62" s="540">
        <v>15.9</v>
      </c>
      <c r="L62" s="540">
        <v>7.5</v>
      </c>
      <c r="M62" s="540">
        <v>4.4000000000000004</v>
      </c>
      <c r="N62" s="540">
        <v>2.7</v>
      </c>
      <c r="O62" s="540">
        <v>1.8</v>
      </c>
      <c r="P62" s="540">
        <v>2.4</v>
      </c>
      <c r="Q62" s="540">
        <v>1.3</v>
      </c>
      <c r="R62" s="540">
        <v>2.8</v>
      </c>
      <c r="S62" s="533">
        <v>8</v>
      </c>
    </row>
    <row r="63" spans="1:19" ht="15.95" customHeight="1">
      <c r="A63" s="528">
        <v>9</v>
      </c>
      <c r="B63" s="546" t="s">
        <v>429</v>
      </c>
      <c r="C63" s="538" t="s">
        <v>412</v>
      </c>
      <c r="D63" s="1026" t="s">
        <v>675</v>
      </c>
      <c r="E63" s="540">
        <v>5.3</v>
      </c>
      <c r="F63" s="540">
        <v>19.3</v>
      </c>
      <c r="G63" s="540">
        <v>16.7</v>
      </c>
      <c r="H63" s="540">
        <v>13.4</v>
      </c>
      <c r="I63" s="540">
        <v>10.4</v>
      </c>
      <c r="J63" s="540">
        <v>8.6999999999999993</v>
      </c>
      <c r="K63" s="540">
        <v>10.7</v>
      </c>
      <c r="L63" s="540">
        <v>5.2</v>
      </c>
      <c r="M63" s="540">
        <v>2.9</v>
      </c>
      <c r="N63" s="540">
        <v>1.9</v>
      </c>
      <c r="O63" s="540">
        <v>1.2</v>
      </c>
      <c r="P63" s="540">
        <v>1.5</v>
      </c>
      <c r="Q63" s="540">
        <v>0.8</v>
      </c>
      <c r="R63" s="540">
        <v>2</v>
      </c>
      <c r="S63" s="533">
        <v>9</v>
      </c>
    </row>
    <row r="64" spans="1:19" ht="23.1" customHeight="1">
      <c r="A64" s="528">
        <v>10</v>
      </c>
      <c r="B64" s="575" t="s">
        <v>430</v>
      </c>
      <c r="C64" s="538" t="s">
        <v>409</v>
      </c>
      <c r="D64" s="1026" t="s">
        <v>675</v>
      </c>
      <c r="E64" s="540">
        <v>0.9</v>
      </c>
      <c r="F64" s="540">
        <v>6.1</v>
      </c>
      <c r="G64" s="540">
        <v>11</v>
      </c>
      <c r="H64" s="540">
        <v>14.6</v>
      </c>
      <c r="I64" s="540">
        <v>13.2</v>
      </c>
      <c r="J64" s="540">
        <v>10.7</v>
      </c>
      <c r="K64" s="540">
        <v>14.9</v>
      </c>
      <c r="L64" s="540">
        <v>7.7</v>
      </c>
      <c r="M64" s="540">
        <v>4.8</v>
      </c>
      <c r="N64" s="540">
        <v>3.1</v>
      </c>
      <c r="O64" s="540">
        <v>2.9</v>
      </c>
      <c r="P64" s="540">
        <v>2.7</v>
      </c>
      <c r="Q64" s="540">
        <v>1.9</v>
      </c>
      <c r="R64" s="540">
        <v>5.5</v>
      </c>
      <c r="S64" s="533">
        <v>10</v>
      </c>
    </row>
    <row r="65" spans="1:19" ht="15.95" customHeight="1">
      <c r="A65" s="528">
        <v>11</v>
      </c>
      <c r="B65" s="576" t="s">
        <v>114</v>
      </c>
      <c r="C65" s="538" t="s">
        <v>411</v>
      </c>
      <c r="D65" s="1026" t="s">
        <v>675</v>
      </c>
      <c r="E65" s="540">
        <v>0.6</v>
      </c>
      <c r="F65" s="540">
        <v>4.0999999999999996</v>
      </c>
      <c r="G65" s="540">
        <v>9.5</v>
      </c>
      <c r="H65" s="540">
        <v>13</v>
      </c>
      <c r="I65" s="540">
        <v>13.1</v>
      </c>
      <c r="J65" s="540">
        <v>11.4</v>
      </c>
      <c r="K65" s="540">
        <v>16.2</v>
      </c>
      <c r="L65" s="540">
        <v>8.3000000000000007</v>
      </c>
      <c r="M65" s="540">
        <v>5.9</v>
      </c>
      <c r="N65" s="540">
        <v>3.4</v>
      </c>
      <c r="O65" s="540">
        <v>3.2</v>
      </c>
      <c r="P65" s="540">
        <v>3.2</v>
      </c>
      <c r="Q65" s="540">
        <v>2.2999999999999998</v>
      </c>
      <c r="R65" s="540">
        <v>5.8</v>
      </c>
      <c r="S65" s="533">
        <v>11</v>
      </c>
    </row>
    <row r="66" spans="1:19" ht="15.95" customHeight="1">
      <c r="A66" s="528">
        <v>12</v>
      </c>
      <c r="B66" s="575"/>
      <c r="C66" s="538" t="s">
        <v>412</v>
      </c>
      <c r="D66" s="1026" t="s">
        <v>675</v>
      </c>
      <c r="E66" s="540">
        <v>1</v>
      </c>
      <c r="F66" s="540">
        <v>7.6</v>
      </c>
      <c r="G66" s="540">
        <v>12.1</v>
      </c>
      <c r="H66" s="540">
        <v>15.8</v>
      </c>
      <c r="I66" s="540">
        <v>13.4</v>
      </c>
      <c r="J66" s="540">
        <v>10.1</v>
      </c>
      <c r="K66" s="540">
        <v>13.9</v>
      </c>
      <c r="L66" s="540">
        <v>7.3</v>
      </c>
      <c r="M66" s="540">
        <v>4</v>
      </c>
      <c r="N66" s="540">
        <v>2.9</v>
      </c>
      <c r="O66" s="540">
        <v>2.6</v>
      </c>
      <c r="P66" s="540">
        <v>2.5</v>
      </c>
      <c r="Q66" s="540">
        <v>1.6</v>
      </c>
      <c r="R66" s="540">
        <v>5.2</v>
      </c>
      <c r="S66" s="533">
        <v>12</v>
      </c>
    </row>
    <row r="67" spans="1:19" ht="23.1" customHeight="1">
      <c r="A67" s="528">
        <v>13</v>
      </c>
      <c r="B67" s="577" t="s">
        <v>431</v>
      </c>
      <c r="C67" s="538" t="s">
        <v>409</v>
      </c>
      <c r="D67" s="1026" t="s">
        <v>675</v>
      </c>
      <c r="E67" s="540">
        <v>5.5</v>
      </c>
      <c r="F67" s="540">
        <v>14.2</v>
      </c>
      <c r="G67" s="540">
        <v>18.5</v>
      </c>
      <c r="H67" s="540">
        <v>16.2</v>
      </c>
      <c r="I67" s="540">
        <v>12.6</v>
      </c>
      <c r="J67" s="540">
        <v>9.5</v>
      </c>
      <c r="K67" s="540">
        <v>11.9</v>
      </c>
      <c r="L67" s="540">
        <v>4.8</v>
      </c>
      <c r="M67" s="540">
        <v>2.6</v>
      </c>
      <c r="N67" s="540">
        <v>1.1000000000000001</v>
      </c>
      <c r="O67" s="540">
        <v>0.8</v>
      </c>
      <c r="P67" s="540">
        <v>0.9</v>
      </c>
      <c r="Q67" s="540">
        <v>0.5</v>
      </c>
      <c r="R67" s="540">
        <v>0.9</v>
      </c>
      <c r="S67" s="533">
        <v>13</v>
      </c>
    </row>
    <row r="68" spans="1:19" ht="15.95" customHeight="1">
      <c r="A68" s="528">
        <v>14</v>
      </c>
      <c r="B68" s="576" t="s">
        <v>115</v>
      </c>
      <c r="C68" s="538" t="s">
        <v>411</v>
      </c>
      <c r="D68" s="1026" t="s">
        <v>675</v>
      </c>
      <c r="E68" s="540">
        <v>4.8</v>
      </c>
      <c r="F68" s="540">
        <v>9.6999999999999993</v>
      </c>
      <c r="G68" s="540">
        <v>15.1</v>
      </c>
      <c r="H68" s="540">
        <v>17</v>
      </c>
      <c r="I68" s="540">
        <v>13.8</v>
      </c>
      <c r="J68" s="540">
        <v>11.1</v>
      </c>
      <c r="K68" s="540">
        <v>14.7</v>
      </c>
      <c r="L68" s="540">
        <v>5.9</v>
      </c>
      <c r="M68" s="540">
        <v>3.1</v>
      </c>
      <c r="N68" s="540">
        <v>1.4</v>
      </c>
      <c r="O68" s="540">
        <v>0.8</v>
      </c>
      <c r="P68" s="540">
        <v>1.1000000000000001</v>
      </c>
      <c r="Q68" s="540">
        <v>0.4</v>
      </c>
      <c r="R68" s="540">
        <v>1.1000000000000001</v>
      </c>
      <c r="S68" s="533">
        <v>14</v>
      </c>
    </row>
    <row r="69" spans="1:19" ht="15.95" customHeight="1">
      <c r="A69" s="528">
        <v>15</v>
      </c>
      <c r="B69" s="578"/>
      <c r="C69" s="538" t="s">
        <v>412</v>
      </c>
      <c r="D69" s="1026" t="s">
        <v>675</v>
      </c>
      <c r="E69" s="540">
        <v>7.1</v>
      </c>
      <c r="F69" s="540">
        <v>23.1</v>
      </c>
      <c r="G69" s="540">
        <v>25.3</v>
      </c>
      <c r="H69" s="540">
        <v>14.6</v>
      </c>
      <c r="I69" s="540">
        <v>10.3</v>
      </c>
      <c r="J69" s="540">
        <v>6.3</v>
      </c>
      <c r="K69" s="540">
        <v>6.3</v>
      </c>
      <c r="L69" s="540">
        <v>2.7</v>
      </c>
      <c r="M69" s="540">
        <v>1.6</v>
      </c>
      <c r="N69" s="540">
        <v>0.6</v>
      </c>
      <c r="O69" s="540">
        <v>0.7</v>
      </c>
      <c r="P69" s="540">
        <v>0.5</v>
      </c>
      <c r="Q69" s="540">
        <v>0.4</v>
      </c>
      <c r="R69" s="540">
        <v>0.5</v>
      </c>
      <c r="S69" s="533">
        <v>15</v>
      </c>
    </row>
    <row r="70" spans="1:19" ht="23.1" customHeight="1">
      <c r="A70" s="528">
        <v>16</v>
      </c>
      <c r="B70" s="577" t="s">
        <v>162</v>
      </c>
      <c r="C70" s="538" t="s">
        <v>409</v>
      </c>
      <c r="D70" s="1026" t="s">
        <v>675</v>
      </c>
      <c r="E70" s="540">
        <v>7.5</v>
      </c>
      <c r="F70" s="540">
        <v>9.6</v>
      </c>
      <c r="G70" s="540">
        <v>14.1</v>
      </c>
      <c r="H70" s="540">
        <v>14.8</v>
      </c>
      <c r="I70" s="540">
        <v>13.6</v>
      </c>
      <c r="J70" s="540">
        <v>10.6</v>
      </c>
      <c r="K70" s="540">
        <v>13.7</v>
      </c>
      <c r="L70" s="540">
        <v>6.3</v>
      </c>
      <c r="M70" s="540">
        <v>3.3</v>
      </c>
      <c r="N70" s="540">
        <v>1.7</v>
      </c>
      <c r="O70" s="540">
        <v>1.2</v>
      </c>
      <c r="P70" s="540">
        <v>1.4</v>
      </c>
      <c r="Q70" s="540">
        <v>0.6</v>
      </c>
      <c r="R70" s="540">
        <v>1.6</v>
      </c>
      <c r="S70" s="533">
        <v>16</v>
      </c>
    </row>
    <row r="71" spans="1:19" ht="15.95" customHeight="1">
      <c r="A71" s="528">
        <v>17</v>
      </c>
      <c r="B71" s="579" t="s">
        <v>432</v>
      </c>
      <c r="C71" s="538" t="s">
        <v>411</v>
      </c>
      <c r="D71" s="1026" t="s">
        <v>675</v>
      </c>
      <c r="E71" s="554">
        <v>7.6</v>
      </c>
      <c r="F71" s="554">
        <v>8.3000000000000007</v>
      </c>
      <c r="G71" s="554">
        <v>13</v>
      </c>
      <c r="H71" s="554">
        <v>14.4</v>
      </c>
      <c r="I71" s="554">
        <v>14</v>
      </c>
      <c r="J71" s="554">
        <v>11</v>
      </c>
      <c r="K71" s="554">
        <v>14.5</v>
      </c>
      <c r="L71" s="554">
        <v>6.9</v>
      </c>
      <c r="M71" s="554">
        <v>3.5</v>
      </c>
      <c r="N71" s="554">
        <v>1.9</v>
      </c>
      <c r="O71" s="554">
        <v>1.3</v>
      </c>
      <c r="P71" s="554">
        <v>1.4</v>
      </c>
      <c r="Q71" s="554">
        <v>0.6</v>
      </c>
      <c r="R71" s="554">
        <v>1.6</v>
      </c>
      <c r="S71" s="533">
        <v>17</v>
      </c>
    </row>
    <row r="72" spans="1:19" ht="15.95" customHeight="1">
      <c r="A72" s="528">
        <v>18</v>
      </c>
      <c r="B72" s="580" t="s">
        <v>9</v>
      </c>
      <c r="C72" s="538" t="s">
        <v>412</v>
      </c>
      <c r="D72" s="1026" t="s">
        <v>675</v>
      </c>
      <c r="E72" s="554">
        <v>7.2</v>
      </c>
      <c r="F72" s="554">
        <v>14.5</v>
      </c>
      <c r="G72" s="554">
        <v>18.2</v>
      </c>
      <c r="H72" s="554">
        <v>16.100000000000001</v>
      </c>
      <c r="I72" s="554">
        <v>11.9</v>
      </c>
      <c r="J72" s="554">
        <v>8.9</v>
      </c>
      <c r="K72" s="554">
        <v>10.6</v>
      </c>
      <c r="L72" s="554">
        <v>4.0999999999999996</v>
      </c>
      <c r="M72" s="554">
        <v>2.5</v>
      </c>
      <c r="N72" s="554">
        <v>1.3</v>
      </c>
      <c r="O72" s="554">
        <v>1</v>
      </c>
      <c r="P72" s="554">
        <v>1.2</v>
      </c>
      <c r="Q72" s="554">
        <v>0.9</v>
      </c>
      <c r="R72" s="554">
        <v>1.6</v>
      </c>
      <c r="S72" s="533">
        <v>18</v>
      </c>
    </row>
    <row r="73" spans="1:19" ht="23.1" customHeight="1">
      <c r="A73" s="528">
        <v>19</v>
      </c>
      <c r="B73" s="551" t="s">
        <v>433</v>
      </c>
      <c r="C73" s="538" t="s">
        <v>409</v>
      </c>
      <c r="D73" s="1026" t="s">
        <v>675</v>
      </c>
      <c r="E73" s="554">
        <v>3</v>
      </c>
      <c r="F73" s="554">
        <v>8.6</v>
      </c>
      <c r="G73" s="554">
        <v>14.1</v>
      </c>
      <c r="H73" s="554">
        <v>15.1</v>
      </c>
      <c r="I73" s="554">
        <v>13</v>
      </c>
      <c r="J73" s="554">
        <v>11</v>
      </c>
      <c r="K73" s="554">
        <v>15.6</v>
      </c>
      <c r="L73" s="554">
        <v>9.1999999999999993</v>
      </c>
      <c r="M73" s="554">
        <v>4.2</v>
      </c>
      <c r="N73" s="554">
        <v>2.2999999999999998</v>
      </c>
      <c r="O73" s="554">
        <v>1.2</v>
      </c>
      <c r="P73" s="554">
        <v>1.1000000000000001</v>
      </c>
      <c r="Q73" s="554">
        <v>0.6</v>
      </c>
      <c r="R73" s="554">
        <v>1</v>
      </c>
      <c r="S73" s="533">
        <v>19</v>
      </c>
    </row>
    <row r="74" spans="1:19" ht="15.95" customHeight="1">
      <c r="A74" s="528">
        <v>20</v>
      </c>
      <c r="B74" s="552" t="s">
        <v>10</v>
      </c>
      <c r="C74" s="538" t="s">
        <v>411</v>
      </c>
      <c r="D74" s="1026" t="s">
        <v>675</v>
      </c>
      <c r="E74" s="554">
        <v>2.6</v>
      </c>
      <c r="F74" s="554">
        <v>7.5</v>
      </c>
      <c r="G74" s="554">
        <v>12.8</v>
      </c>
      <c r="H74" s="554">
        <v>14.9</v>
      </c>
      <c r="I74" s="554">
        <v>13.1</v>
      </c>
      <c r="J74" s="554">
        <v>11.5</v>
      </c>
      <c r="K74" s="554">
        <v>16.5</v>
      </c>
      <c r="L74" s="554">
        <v>10.1</v>
      </c>
      <c r="M74" s="554">
        <v>4.5999999999999996</v>
      </c>
      <c r="N74" s="554">
        <v>2.4</v>
      </c>
      <c r="O74" s="554">
        <v>1.3</v>
      </c>
      <c r="P74" s="554">
        <v>1.1000000000000001</v>
      </c>
      <c r="Q74" s="554">
        <v>0.6</v>
      </c>
      <c r="R74" s="554">
        <v>1</v>
      </c>
      <c r="S74" s="533">
        <v>20</v>
      </c>
    </row>
    <row r="75" spans="1:19" ht="15.95" customHeight="1">
      <c r="A75" s="528">
        <v>21</v>
      </c>
      <c r="B75" s="577"/>
      <c r="C75" s="538" t="s">
        <v>412</v>
      </c>
      <c r="D75" s="1026" t="s">
        <v>675</v>
      </c>
      <c r="E75" s="554">
        <v>5.3</v>
      </c>
      <c r="F75" s="554">
        <v>14</v>
      </c>
      <c r="G75" s="554">
        <v>20.2</v>
      </c>
      <c r="H75" s="554">
        <v>15.8</v>
      </c>
      <c r="I75" s="554">
        <v>12.6</v>
      </c>
      <c r="J75" s="554">
        <v>8.9</v>
      </c>
      <c r="K75" s="554">
        <v>10.7</v>
      </c>
      <c r="L75" s="554">
        <v>4.9000000000000004</v>
      </c>
      <c r="M75" s="554">
        <v>2.2000000000000002</v>
      </c>
      <c r="N75" s="554">
        <v>2</v>
      </c>
      <c r="O75" s="554">
        <v>0.9</v>
      </c>
      <c r="P75" s="554">
        <v>1.1000000000000001</v>
      </c>
      <c r="Q75" s="554">
        <v>0.7</v>
      </c>
      <c r="R75" s="554">
        <v>0.7</v>
      </c>
      <c r="S75" s="533">
        <v>21</v>
      </c>
    </row>
    <row r="76" spans="1:19" ht="23.1" customHeight="1">
      <c r="A76" s="528">
        <v>22</v>
      </c>
      <c r="B76" s="581" t="s">
        <v>434</v>
      </c>
      <c r="C76" s="538" t="s">
        <v>409</v>
      </c>
      <c r="D76" s="1026" t="s">
        <v>675</v>
      </c>
      <c r="E76" s="554">
        <v>9.4</v>
      </c>
      <c r="F76" s="554">
        <v>13.1</v>
      </c>
      <c r="G76" s="554">
        <v>16.8</v>
      </c>
      <c r="H76" s="554">
        <v>15</v>
      </c>
      <c r="I76" s="554">
        <v>12.6</v>
      </c>
      <c r="J76" s="554">
        <v>9.1</v>
      </c>
      <c r="K76" s="554">
        <v>11.7</v>
      </c>
      <c r="L76" s="554">
        <v>5</v>
      </c>
      <c r="M76" s="554">
        <v>2.7</v>
      </c>
      <c r="N76" s="554">
        <v>1.4</v>
      </c>
      <c r="O76" s="554">
        <v>0.9</v>
      </c>
      <c r="P76" s="554">
        <v>1</v>
      </c>
      <c r="Q76" s="554">
        <v>0.4</v>
      </c>
      <c r="R76" s="554">
        <v>0.9</v>
      </c>
      <c r="S76" s="533">
        <v>22</v>
      </c>
    </row>
    <row r="77" spans="1:19" ht="15.95" customHeight="1">
      <c r="A77" s="528">
        <v>23</v>
      </c>
      <c r="B77" s="552" t="s">
        <v>116</v>
      </c>
      <c r="C77" s="538" t="s">
        <v>411</v>
      </c>
      <c r="D77" s="1026" t="s">
        <v>675</v>
      </c>
      <c r="E77" s="554">
        <v>9.1</v>
      </c>
      <c r="F77" s="554">
        <v>11.7</v>
      </c>
      <c r="G77" s="554">
        <v>15.8</v>
      </c>
      <c r="H77" s="554">
        <v>15.1</v>
      </c>
      <c r="I77" s="554">
        <v>13.2</v>
      </c>
      <c r="J77" s="554">
        <v>9.6</v>
      </c>
      <c r="K77" s="554">
        <v>12.7</v>
      </c>
      <c r="L77" s="554">
        <v>5.3</v>
      </c>
      <c r="M77" s="554">
        <v>2.8</v>
      </c>
      <c r="N77" s="554">
        <v>1.5</v>
      </c>
      <c r="O77" s="554">
        <v>0.9</v>
      </c>
      <c r="P77" s="554">
        <v>1</v>
      </c>
      <c r="Q77" s="554">
        <v>0.4</v>
      </c>
      <c r="R77" s="554">
        <v>0.9</v>
      </c>
      <c r="S77" s="533">
        <v>23</v>
      </c>
    </row>
    <row r="78" spans="1:19" ht="15.95" customHeight="1">
      <c r="A78" s="528">
        <v>24</v>
      </c>
      <c r="B78" s="550"/>
      <c r="C78" s="538" t="s">
        <v>412</v>
      </c>
      <c r="D78" s="1026" t="s">
        <v>675</v>
      </c>
      <c r="E78" s="554">
        <v>10.6</v>
      </c>
      <c r="F78" s="554">
        <v>18.5</v>
      </c>
      <c r="G78" s="554">
        <v>20.5</v>
      </c>
      <c r="H78" s="554">
        <v>14.9</v>
      </c>
      <c r="I78" s="554">
        <v>10.3</v>
      </c>
      <c r="J78" s="554">
        <v>7.2</v>
      </c>
      <c r="K78" s="554">
        <v>7.8</v>
      </c>
      <c r="L78" s="554">
        <v>3.9</v>
      </c>
      <c r="M78" s="554">
        <v>2</v>
      </c>
      <c r="N78" s="554">
        <v>1.1000000000000001</v>
      </c>
      <c r="O78" s="554">
        <v>0.9</v>
      </c>
      <c r="P78" s="554">
        <v>0.9</v>
      </c>
      <c r="Q78" s="554">
        <v>0.4</v>
      </c>
      <c r="R78" s="554">
        <v>1</v>
      </c>
      <c r="S78" s="533">
        <v>24</v>
      </c>
    </row>
    <row r="79" spans="1:19" ht="23.1" customHeight="1">
      <c r="A79" s="528">
        <v>25</v>
      </c>
      <c r="B79" s="577" t="s">
        <v>42</v>
      </c>
      <c r="C79" s="538" t="s">
        <v>409</v>
      </c>
      <c r="D79" s="1026" t="s">
        <v>675</v>
      </c>
      <c r="E79" s="554">
        <v>2.4</v>
      </c>
      <c r="F79" s="554">
        <v>15.6</v>
      </c>
      <c r="G79" s="554">
        <v>15.7</v>
      </c>
      <c r="H79" s="554">
        <v>13.2</v>
      </c>
      <c r="I79" s="554">
        <v>10.3</v>
      </c>
      <c r="J79" s="554">
        <v>7.5</v>
      </c>
      <c r="K79" s="554">
        <v>9.9</v>
      </c>
      <c r="L79" s="554">
        <v>6.7</v>
      </c>
      <c r="M79" s="554">
        <v>4.5</v>
      </c>
      <c r="N79" s="554">
        <v>3.5</v>
      </c>
      <c r="O79" s="554">
        <v>2.4</v>
      </c>
      <c r="P79" s="554">
        <v>3.2</v>
      </c>
      <c r="Q79" s="554">
        <v>2.2000000000000002</v>
      </c>
      <c r="R79" s="554">
        <v>2.9</v>
      </c>
      <c r="S79" s="533">
        <v>25</v>
      </c>
    </row>
    <row r="80" spans="1:19" ht="15.95" customHeight="1">
      <c r="A80" s="528">
        <v>26</v>
      </c>
      <c r="B80" s="582" t="s">
        <v>435</v>
      </c>
      <c r="C80" s="538" t="s">
        <v>411</v>
      </c>
      <c r="D80" s="1026" t="s">
        <v>675</v>
      </c>
      <c r="E80" s="554">
        <v>0.9</v>
      </c>
      <c r="F80" s="554">
        <v>8.5</v>
      </c>
      <c r="G80" s="554">
        <v>11.7</v>
      </c>
      <c r="H80" s="554">
        <v>12.6</v>
      </c>
      <c r="I80" s="554">
        <v>10.7</v>
      </c>
      <c r="J80" s="554">
        <v>9.1</v>
      </c>
      <c r="K80" s="554">
        <v>11.7</v>
      </c>
      <c r="L80" s="554">
        <v>8.8000000000000007</v>
      </c>
      <c r="M80" s="554">
        <v>6.2</v>
      </c>
      <c r="N80" s="554">
        <v>4.8</v>
      </c>
      <c r="O80" s="554">
        <v>3.4</v>
      </c>
      <c r="P80" s="554">
        <v>4.5999999999999996</v>
      </c>
      <c r="Q80" s="554">
        <v>2.8</v>
      </c>
      <c r="R80" s="554">
        <v>4.2</v>
      </c>
      <c r="S80" s="533">
        <v>26</v>
      </c>
    </row>
    <row r="81" spans="1:29" ht="15.95" customHeight="1">
      <c r="A81" s="528">
        <v>27</v>
      </c>
      <c r="B81" s="583" t="s">
        <v>130</v>
      </c>
      <c r="C81" s="538" t="s">
        <v>412</v>
      </c>
      <c r="D81" s="1026" t="s">
        <v>675</v>
      </c>
      <c r="E81" s="584">
        <v>4.3</v>
      </c>
      <c r="F81" s="584">
        <v>24.8</v>
      </c>
      <c r="G81" s="584">
        <v>20.7</v>
      </c>
      <c r="H81" s="584">
        <v>14</v>
      </c>
      <c r="I81" s="584">
        <v>9.8000000000000007</v>
      </c>
      <c r="J81" s="584">
        <v>5.6</v>
      </c>
      <c r="K81" s="584">
        <v>7.5</v>
      </c>
      <c r="L81" s="584">
        <v>4</v>
      </c>
      <c r="M81" s="584">
        <v>2.2999999999999998</v>
      </c>
      <c r="N81" s="584">
        <v>1.8</v>
      </c>
      <c r="O81" s="584">
        <v>1.2</v>
      </c>
      <c r="P81" s="584">
        <v>1.5</v>
      </c>
      <c r="Q81" s="584">
        <v>1.4</v>
      </c>
      <c r="R81" s="584">
        <v>1.1000000000000001</v>
      </c>
      <c r="S81" s="533">
        <v>27</v>
      </c>
    </row>
    <row r="82" spans="1:29" ht="23.1" customHeight="1">
      <c r="A82" s="528">
        <v>28</v>
      </c>
      <c r="B82" s="556" t="s">
        <v>436</v>
      </c>
      <c r="C82" s="538" t="s">
        <v>409</v>
      </c>
      <c r="D82" s="1026" t="s">
        <v>675</v>
      </c>
      <c r="E82" s="554">
        <v>2.4</v>
      </c>
      <c r="F82" s="554">
        <v>17.600000000000001</v>
      </c>
      <c r="G82" s="554">
        <v>17.5</v>
      </c>
      <c r="H82" s="554">
        <v>14</v>
      </c>
      <c r="I82" s="554">
        <v>9.5</v>
      </c>
      <c r="J82" s="554">
        <v>8.5</v>
      </c>
      <c r="K82" s="554">
        <v>11.3</v>
      </c>
      <c r="L82" s="554">
        <v>6.5</v>
      </c>
      <c r="M82" s="554">
        <v>3.5</v>
      </c>
      <c r="N82" s="554">
        <v>2.7</v>
      </c>
      <c r="O82" s="554">
        <v>1.8</v>
      </c>
      <c r="P82" s="554">
        <v>1.8</v>
      </c>
      <c r="Q82" s="554">
        <v>1.2</v>
      </c>
      <c r="R82" s="554">
        <v>1.7</v>
      </c>
      <c r="S82" s="533">
        <v>28</v>
      </c>
    </row>
    <row r="83" spans="1:29" ht="15.95" customHeight="1">
      <c r="A83" s="528">
        <v>29</v>
      </c>
      <c r="B83" s="585" t="s">
        <v>118</v>
      </c>
      <c r="C83" s="538" t="s">
        <v>411</v>
      </c>
      <c r="D83" s="1026" t="s">
        <v>675</v>
      </c>
      <c r="E83" s="554">
        <v>1.6</v>
      </c>
      <c r="F83" s="554">
        <v>11.7</v>
      </c>
      <c r="G83" s="554">
        <v>14.1</v>
      </c>
      <c r="H83" s="554">
        <v>14.4</v>
      </c>
      <c r="I83" s="554">
        <v>11.3</v>
      </c>
      <c r="J83" s="554">
        <v>9.9</v>
      </c>
      <c r="K83" s="554">
        <v>13.2</v>
      </c>
      <c r="L83" s="554">
        <v>7.7</v>
      </c>
      <c r="M83" s="554">
        <v>4.2</v>
      </c>
      <c r="N83" s="554">
        <v>3.2</v>
      </c>
      <c r="O83" s="554">
        <v>2.4</v>
      </c>
      <c r="P83" s="554">
        <v>2.2999999999999998</v>
      </c>
      <c r="Q83" s="554">
        <v>1.6</v>
      </c>
      <c r="R83" s="554">
        <v>2.4</v>
      </c>
      <c r="S83" s="533">
        <v>29</v>
      </c>
    </row>
    <row r="84" spans="1:29" ht="15.95" customHeight="1">
      <c r="A84" s="528">
        <v>30</v>
      </c>
      <c r="B84" s="548" t="s">
        <v>437</v>
      </c>
      <c r="C84" s="538" t="s">
        <v>412</v>
      </c>
      <c r="D84" s="1026" t="s">
        <v>675</v>
      </c>
      <c r="E84" s="554">
        <v>3.7</v>
      </c>
      <c r="F84" s="554">
        <v>27.1</v>
      </c>
      <c r="G84" s="554">
        <v>22.8</v>
      </c>
      <c r="H84" s="554">
        <v>13.3</v>
      </c>
      <c r="I84" s="554">
        <v>6.7</v>
      </c>
      <c r="J84" s="554">
        <v>6.2</v>
      </c>
      <c r="K84" s="554">
        <v>8.1999999999999993</v>
      </c>
      <c r="L84" s="554">
        <v>4.5</v>
      </c>
      <c r="M84" s="554">
        <v>2.4</v>
      </c>
      <c r="N84" s="554">
        <v>1.8</v>
      </c>
      <c r="O84" s="554">
        <v>1</v>
      </c>
      <c r="P84" s="554">
        <v>1</v>
      </c>
      <c r="Q84" s="554">
        <v>0.6</v>
      </c>
      <c r="R84" s="554">
        <v>0.7</v>
      </c>
      <c r="S84" s="533">
        <v>30</v>
      </c>
    </row>
    <row r="85" spans="1:29" ht="13.7" customHeight="1">
      <c r="A85" s="521"/>
      <c r="B85" s="1036"/>
      <c r="C85" s="538"/>
      <c r="D85" s="1035"/>
      <c r="E85" s="555"/>
      <c r="F85" s="555"/>
      <c r="G85" s="555"/>
      <c r="H85" s="555"/>
      <c r="I85" s="555"/>
      <c r="J85" s="555"/>
      <c r="K85" s="555"/>
      <c r="L85" s="555"/>
      <c r="M85" s="555"/>
      <c r="N85" s="555"/>
      <c r="O85" s="555"/>
      <c r="P85" s="555"/>
      <c r="Q85" s="555"/>
      <c r="R85" s="555"/>
      <c r="S85" s="538"/>
    </row>
    <row r="86" spans="1:29" s="586" customFormat="1" ht="13.5" customHeight="1">
      <c r="A86" s="559" t="s">
        <v>423</v>
      </c>
      <c r="B86" s="559"/>
      <c r="C86" s="560"/>
      <c r="D86" s="561"/>
      <c r="E86" s="561"/>
      <c r="F86" s="561"/>
      <c r="G86" s="561"/>
      <c r="H86" s="561"/>
      <c r="I86" s="561"/>
      <c r="J86" s="561"/>
      <c r="K86" s="561"/>
      <c r="L86" s="561"/>
      <c r="M86" s="562"/>
      <c r="N86" s="562"/>
      <c r="O86" s="562"/>
      <c r="P86" s="562"/>
      <c r="Q86" s="562"/>
      <c r="S86" s="587"/>
    </row>
    <row r="87" spans="1:29" s="586" customFormat="1" ht="13.5" customHeight="1">
      <c r="A87" s="1104" t="s">
        <v>667</v>
      </c>
      <c r="B87" s="559"/>
      <c r="C87" s="560"/>
      <c r="D87" s="561"/>
      <c r="E87" s="561"/>
      <c r="F87" s="561"/>
      <c r="G87" s="561"/>
      <c r="H87" s="561"/>
      <c r="I87" s="561"/>
      <c r="J87" s="561"/>
      <c r="K87" s="561"/>
      <c r="L87" s="562"/>
      <c r="M87" s="562"/>
      <c r="N87" s="562"/>
      <c r="O87" s="562"/>
      <c r="P87" s="562"/>
      <c r="Q87" s="562" t="s">
        <v>1</v>
      </c>
      <c r="S87" s="587"/>
    </row>
    <row r="88" spans="1:29" s="589" customFormat="1" ht="18" customHeight="1">
      <c r="A88" s="1189" t="s">
        <v>843</v>
      </c>
      <c r="B88" s="1189"/>
      <c r="C88" s="1189"/>
      <c r="D88" s="1189"/>
      <c r="E88" s="1189"/>
      <c r="F88" s="1189"/>
      <c r="G88" s="1189"/>
      <c r="H88" s="1189"/>
      <c r="I88" s="1189"/>
      <c r="J88" s="1189"/>
      <c r="K88" s="1189"/>
      <c r="L88" s="1189"/>
      <c r="M88" s="1189"/>
      <c r="N88" s="1189"/>
      <c r="O88" s="1189"/>
      <c r="P88" s="1189"/>
      <c r="Q88" s="1189"/>
      <c r="R88" s="1189"/>
      <c r="S88" s="588"/>
    </row>
    <row r="89" spans="1:29" s="591" customFormat="1" ht="15" customHeight="1">
      <c r="A89" s="515"/>
      <c r="B89" s="1203" t="s">
        <v>838</v>
      </c>
      <c r="C89" s="1203"/>
      <c r="D89" s="1203"/>
      <c r="E89" s="1203"/>
      <c r="F89" s="1203"/>
      <c r="G89" s="1203"/>
      <c r="H89" s="1203"/>
      <c r="I89" s="1203"/>
      <c r="J89" s="1203"/>
      <c r="K89" s="1203"/>
      <c r="L89" s="1203"/>
      <c r="M89" s="1203"/>
      <c r="N89" s="1203"/>
      <c r="O89" s="1203"/>
      <c r="P89" s="1203"/>
      <c r="Q89" s="1203"/>
      <c r="R89" s="1203"/>
      <c r="S89" s="590"/>
    </row>
    <row r="90" spans="1:29" s="523" customFormat="1" ht="6.6" customHeight="1">
      <c r="A90" s="519"/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21"/>
      <c r="T90" s="522"/>
      <c r="U90" s="522"/>
      <c r="V90" s="522"/>
      <c r="W90" s="522"/>
      <c r="X90" s="522"/>
      <c r="Y90" s="522"/>
      <c r="Z90" s="522"/>
      <c r="AA90" s="522"/>
      <c r="AB90" s="522"/>
      <c r="AC90" s="522"/>
    </row>
    <row r="91" spans="1:29" ht="15" customHeight="1">
      <c r="A91" s="1192" t="s">
        <v>764</v>
      </c>
      <c r="B91" s="1194" t="s">
        <v>393</v>
      </c>
      <c r="C91" s="1195"/>
      <c r="D91" s="1194" t="s">
        <v>394</v>
      </c>
      <c r="E91" s="1195"/>
      <c r="F91" s="1195"/>
      <c r="G91" s="1195"/>
      <c r="H91" s="1195"/>
      <c r="I91" s="1195"/>
      <c r="J91" s="1195"/>
      <c r="K91" s="1195"/>
      <c r="L91" s="1195"/>
      <c r="M91" s="1195"/>
      <c r="N91" s="1195"/>
      <c r="O91" s="1195"/>
      <c r="P91" s="1195"/>
      <c r="Q91" s="1195"/>
      <c r="R91" s="1192"/>
      <c r="S91" s="1179" t="s">
        <v>457</v>
      </c>
    </row>
    <row r="92" spans="1:29" ht="14.25" customHeight="1">
      <c r="A92" s="1193"/>
      <c r="B92" s="1180"/>
      <c r="C92" s="1196"/>
      <c r="D92" s="524" t="s">
        <v>837</v>
      </c>
      <c r="E92" s="525"/>
      <c r="F92" s="525"/>
      <c r="G92" s="525"/>
      <c r="H92" s="525"/>
      <c r="I92" s="525"/>
      <c r="J92" s="525"/>
      <c r="K92" s="525"/>
      <c r="L92" s="525"/>
      <c r="M92" s="525"/>
      <c r="N92" s="525"/>
      <c r="O92" s="525"/>
      <c r="P92" s="525"/>
      <c r="Q92" s="525"/>
      <c r="R92" s="526"/>
      <c r="S92" s="1180"/>
    </row>
    <row r="93" spans="1:29" ht="9.75" customHeight="1">
      <c r="A93" s="1193"/>
      <c r="B93" s="1180"/>
      <c r="C93" s="1196"/>
      <c r="D93" s="1182" t="s">
        <v>841</v>
      </c>
      <c r="E93" s="1185" t="s">
        <v>842</v>
      </c>
      <c r="F93" s="1187" t="s">
        <v>653</v>
      </c>
      <c r="G93" s="1187" t="s">
        <v>654</v>
      </c>
      <c r="H93" s="1187" t="s">
        <v>655</v>
      </c>
      <c r="I93" s="1187" t="s">
        <v>656</v>
      </c>
      <c r="J93" s="1187" t="s">
        <v>657</v>
      </c>
      <c r="K93" s="1187" t="s">
        <v>658</v>
      </c>
      <c r="L93" s="1187" t="s">
        <v>659</v>
      </c>
      <c r="M93" s="1198" t="s">
        <v>660</v>
      </c>
      <c r="N93" s="1198" t="s">
        <v>661</v>
      </c>
      <c r="O93" s="1198" t="s">
        <v>662</v>
      </c>
      <c r="P93" s="1198" t="s">
        <v>663</v>
      </c>
      <c r="Q93" s="1198" t="s">
        <v>664</v>
      </c>
      <c r="R93" s="1200" t="s">
        <v>846</v>
      </c>
      <c r="S93" s="1180"/>
    </row>
    <row r="94" spans="1:29" ht="50.25" customHeight="1">
      <c r="A94" s="1193"/>
      <c r="B94" s="1180"/>
      <c r="C94" s="1196"/>
      <c r="D94" s="1183"/>
      <c r="E94" s="1186"/>
      <c r="F94" s="1188"/>
      <c r="G94" s="1188"/>
      <c r="H94" s="1188"/>
      <c r="I94" s="1188"/>
      <c r="J94" s="1188"/>
      <c r="K94" s="1188"/>
      <c r="L94" s="1188"/>
      <c r="M94" s="1199"/>
      <c r="N94" s="1199"/>
      <c r="O94" s="1199"/>
      <c r="P94" s="1199"/>
      <c r="Q94" s="1199"/>
      <c r="R94" s="1201"/>
      <c r="S94" s="1180"/>
    </row>
    <row r="95" spans="1:29" ht="49.5" customHeight="1">
      <c r="A95" s="1129"/>
      <c r="B95" s="1181"/>
      <c r="C95" s="1197"/>
      <c r="D95" s="1184"/>
      <c r="E95" s="527" t="s">
        <v>395</v>
      </c>
      <c r="F95" s="527" t="s">
        <v>396</v>
      </c>
      <c r="G95" s="527" t="s">
        <v>397</v>
      </c>
      <c r="H95" s="527" t="s">
        <v>398</v>
      </c>
      <c r="I95" s="527" t="s">
        <v>399</v>
      </c>
      <c r="J95" s="527" t="s">
        <v>400</v>
      </c>
      <c r="K95" s="527" t="s">
        <v>401</v>
      </c>
      <c r="L95" s="527" t="s">
        <v>402</v>
      </c>
      <c r="M95" s="527" t="s">
        <v>403</v>
      </c>
      <c r="N95" s="527" t="s">
        <v>404</v>
      </c>
      <c r="O95" s="527" t="s">
        <v>405</v>
      </c>
      <c r="P95" s="527" t="s">
        <v>406</v>
      </c>
      <c r="Q95" s="527" t="s">
        <v>407</v>
      </c>
      <c r="R95" s="1202"/>
      <c r="S95" s="1181"/>
    </row>
    <row r="96" spans="1:29" ht="17.25" customHeight="1">
      <c r="A96" s="593"/>
      <c r="B96" s="594" t="s">
        <v>438</v>
      </c>
      <c r="C96" s="595"/>
      <c r="D96" s="596"/>
      <c r="E96" s="596"/>
      <c r="F96" s="596"/>
      <c r="G96" s="596"/>
      <c r="H96" s="596"/>
      <c r="I96" s="596"/>
      <c r="J96" s="596"/>
      <c r="K96" s="596"/>
      <c r="L96" s="596"/>
      <c r="M96" s="596"/>
      <c r="N96" s="596"/>
      <c r="O96" s="596"/>
      <c r="P96" s="596"/>
      <c r="Q96" s="596"/>
      <c r="R96" s="596"/>
      <c r="S96" s="568"/>
    </row>
    <row r="97" spans="1:19" ht="12" customHeight="1">
      <c r="A97" s="528"/>
      <c r="B97" s="569" t="s">
        <v>425</v>
      </c>
      <c r="C97" s="595"/>
      <c r="D97" s="596"/>
      <c r="E97" s="596"/>
      <c r="F97" s="596"/>
      <c r="G97" s="596"/>
      <c r="H97" s="596"/>
      <c r="I97" s="596"/>
      <c r="J97" s="596"/>
      <c r="K97" s="596"/>
      <c r="L97" s="596"/>
      <c r="M97" s="596"/>
      <c r="N97" s="596"/>
      <c r="O97" s="596"/>
      <c r="P97" s="596"/>
      <c r="Q97" s="596"/>
      <c r="R97" s="596"/>
      <c r="S97" s="568"/>
    </row>
    <row r="98" spans="1:19" ht="20.100000000000001" customHeight="1">
      <c r="A98" s="528">
        <v>1</v>
      </c>
      <c r="B98" s="33" t="s">
        <v>439</v>
      </c>
      <c r="C98" s="538" t="s">
        <v>409</v>
      </c>
      <c r="D98" s="1026" t="s">
        <v>675</v>
      </c>
      <c r="E98" s="540">
        <v>4.3</v>
      </c>
      <c r="F98" s="540">
        <v>11.4</v>
      </c>
      <c r="G98" s="540">
        <v>17.399999999999999</v>
      </c>
      <c r="H98" s="540">
        <v>15.7</v>
      </c>
      <c r="I98" s="540">
        <v>13.9</v>
      </c>
      <c r="J98" s="540">
        <v>9.1999999999999993</v>
      </c>
      <c r="K98" s="540">
        <v>11</v>
      </c>
      <c r="L98" s="540">
        <v>6.6</v>
      </c>
      <c r="M98" s="540">
        <v>3.2</v>
      </c>
      <c r="N98" s="540">
        <v>2</v>
      </c>
      <c r="O98" s="540">
        <v>1.6</v>
      </c>
      <c r="P98" s="540">
        <v>1.6</v>
      </c>
      <c r="Q98" s="540">
        <v>0.7</v>
      </c>
      <c r="R98" s="540">
        <v>1.4</v>
      </c>
      <c r="S98" s="533">
        <v>1</v>
      </c>
    </row>
    <row r="99" spans="1:19" ht="14.25" customHeight="1">
      <c r="A99" s="528">
        <v>2</v>
      </c>
      <c r="B99" s="249" t="s">
        <v>11</v>
      </c>
      <c r="C99" s="538" t="s">
        <v>411</v>
      </c>
      <c r="D99" s="1026" t="s">
        <v>675</v>
      </c>
      <c r="E99" s="540">
        <v>4.3</v>
      </c>
      <c r="F99" s="540">
        <v>9.9</v>
      </c>
      <c r="G99" s="540">
        <v>16.100000000000001</v>
      </c>
      <c r="H99" s="540">
        <v>15.8</v>
      </c>
      <c r="I99" s="540">
        <v>14.2</v>
      </c>
      <c r="J99" s="540">
        <v>9.8000000000000007</v>
      </c>
      <c r="K99" s="540">
        <v>12</v>
      </c>
      <c r="L99" s="540">
        <v>7.2</v>
      </c>
      <c r="M99" s="540">
        <v>3.5</v>
      </c>
      <c r="N99" s="540">
        <v>2.1</v>
      </c>
      <c r="O99" s="540">
        <v>1.6</v>
      </c>
      <c r="P99" s="540">
        <v>1.5</v>
      </c>
      <c r="Q99" s="540">
        <v>0.6</v>
      </c>
      <c r="R99" s="540">
        <v>1.4</v>
      </c>
      <c r="S99" s="533">
        <v>2</v>
      </c>
    </row>
    <row r="100" spans="1:19" ht="14.25" customHeight="1">
      <c r="A100" s="528">
        <v>3</v>
      </c>
      <c r="B100" s="597"/>
      <c r="C100" s="538" t="s">
        <v>412</v>
      </c>
      <c r="D100" s="1026" t="s">
        <v>675</v>
      </c>
      <c r="E100" s="540">
        <v>4.2</v>
      </c>
      <c r="F100" s="540">
        <v>17.2</v>
      </c>
      <c r="G100" s="540">
        <v>22.5</v>
      </c>
      <c r="H100" s="540">
        <v>15.3</v>
      </c>
      <c r="I100" s="540">
        <v>13</v>
      </c>
      <c r="J100" s="540">
        <v>7</v>
      </c>
      <c r="K100" s="540">
        <v>7.2</v>
      </c>
      <c r="L100" s="540">
        <v>4.4000000000000004</v>
      </c>
      <c r="M100" s="540">
        <v>1.9</v>
      </c>
      <c r="N100" s="540">
        <v>1.7</v>
      </c>
      <c r="O100" s="540">
        <v>1.5</v>
      </c>
      <c r="P100" s="540">
        <v>1.7</v>
      </c>
      <c r="Q100" s="540">
        <v>1</v>
      </c>
      <c r="R100" s="540">
        <v>1.4</v>
      </c>
      <c r="S100" s="533">
        <v>3</v>
      </c>
    </row>
    <row r="101" spans="1:19" ht="21" customHeight="1">
      <c r="A101" s="528">
        <v>4</v>
      </c>
      <c r="B101" s="137" t="s">
        <v>440</v>
      </c>
      <c r="C101" s="538" t="s">
        <v>409</v>
      </c>
      <c r="D101" s="1026" t="s">
        <v>675</v>
      </c>
      <c r="E101" s="540">
        <v>2.2999999999999998</v>
      </c>
      <c r="F101" s="540">
        <v>9.8000000000000007</v>
      </c>
      <c r="G101" s="540">
        <v>16.100000000000001</v>
      </c>
      <c r="H101" s="540">
        <v>15.1</v>
      </c>
      <c r="I101" s="540">
        <v>12.6</v>
      </c>
      <c r="J101" s="540">
        <v>10.7</v>
      </c>
      <c r="K101" s="540">
        <v>14.3</v>
      </c>
      <c r="L101" s="540">
        <v>7.5</v>
      </c>
      <c r="M101" s="540">
        <v>4</v>
      </c>
      <c r="N101" s="540">
        <v>2.2000000000000002</v>
      </c>
      <c r="O101" s="540">
        <v>1.4</v>
      </c>
      <c r="P101" s="540">
        <v>1.6</v>
      </c>
      <c r="Q101" s="540">
        <v>0.9</v>
      </c>
      <c r="R101" s="540">
        <v>1.5</v>
      </c>
      <c r="S101" s="533">
        <v>4</v>
      </c>
    </row>
    <row r="102" spans="1:19" ht="14.25" customHeight="1">
      <c r="A102" s="528">
        <v>5</v>
      </c>
      <c r="B102" s="251" t="s">
        <v>34</v>
      </c>
      <c r="C102" s="538" t="s">
        <v>411</v>
      </c>
      <c r="D102" s="1026" t="s">
        <v>675</v>
      </c>
      <c r="E102" s="540">
        <v>1.4</v>
      </c>
      <c r="F102" s="540">
        <v>6.5</v>
      </c>
      <c r="G102" s="540">
        <v>11.4</v>
      </c>
      <c r="H102" s="540">
        <v>13.3</v>
      </c>
      <c r="I102" s="540">
        <v>13.2</v>
      </c>
      <c r="J102" s="540">
        <v>12.5</v>
      </c>
      <c r="K102" s="540">
        <v>18</v>
      </c>
      <c r="L102" s="540">
        <v>9.6</v>
      </c>
      <c r="M102" s="540">
        <v>4.9000000000000004</v>
      </c>
      <c r="N102" s="540">
        <v>2.7</v>
      </c>
      <c r="O102" s="540">
        <v>1.7</v>
      </c>
      <c r="P102" s="540">
        <v>1.9</v>
      </c>
      <c r="Q102" s="540">
        <v>1.1000000000000001</v>
      </c>
      <c r="R102" s="540">
        <v>1.8</v>
      </c>
      <c r="S102" s="533">
        <v>5</v>
      </c>
    </row>
    <row r="103" spans="1:19" ht="14.25" customHeight="1">
      <c r="A103" s="528">
        <v>6</v>
      </c>
      <c r="B103" s="598"/>
      <c r="C103" s="538" t="s">
        <v>412</v>
      </c>
      <c r="D103" s="1026" t="s">
        <v>675</v>
      </c>
      <c r="E103" s="540">
        <v>4</v>
      </c>
      <c r="F103" s="540">
        <v>15.9</v>
      </c>
      <c r="G103" s="540">
        <v>24.9</v>
      </c>
      <c r="H103" s="540">
        <v>18.600000000000001</v>
      </c>
      <c r="I103" s="540">
        <v>11.5</v>
      </c>
      <c r="J103" s="540">
        <v>7.4</v>
      </c>
      <c r="K103" s="540">
        <v>7.2</v>
      </c>
      <c r="L103" s="540">
        <v>3.6</v>
      </c>
      <c r="M103" s="540">
        <v>2.4</v>
      </c>
      <c r="N103" s="540">
        <v>1.3</v>
      </c>
      <c r="O103" s="540">
        <v>0.7</v>
      </c>
      <c r="P103" s="540">
        <v>0.9</v>
      </c>
      <c r="Q103" s="540">
        <v>0.7</v>
      </c>
      <c r="R103" s="540">
        <v>0.9</v>
      </c>
      <c r="S103" s="533">
        <v>6</v>
      </c>
    </row>
    <row r="104" spans="1:19" ht="21" customHeight="1">
      <c r="A104" s="521">
        <v>7</v>
      </c>
      <c r="B104" s="599" t="s">
        <v>441</v>
      </c>
      <c r="C104" s="538" t="s">
        <v>409</v>
      </c>
      <c r="D104" s="1026" t="s">
        <v>675</v>
      </c>
      <c r="E104" s="540">
        <v>5.3</v>
      </c>
      <c r="F104" s="540">
        <v>10</v>
      </c>
      <c r="G104" s="540">
        <v>13.1</v>
      </c>
      <c r="H104" s="540">
        <v>12.3</v>
      </c>
      <c r="I104" s="540">
        <v>10.9</v>
      </c>
      <c r="J104" s="540">
        <v>11.6</v>
      </c>
      <c r="K104" s="540">
        <v>14.4</v>
      </c>
      <c r="L104" s="540">
        <v>8.3000000000000007</v>
      </c>
      <c r="M104" s="540">
        <v>4.2</v>
      </c>
      <c r="N104" s="540">
        <v>3</v>
      </c>
      <c r="O104" s="540">
        <v>1.9</v>
      </c>
      <c r="P104" s="540">
        <v>2.5</v>
      </c>
      <c r="Q104" s="540">
        <v>0.8</v>
      </c>
      <c r="R104" s="540">
        <v>1.7</v>
      </c>
      <c r="S104" s="533">
        <v>7</v>
      </c>
    </row>
    <row r="105" spans="1:19" ht="14.25" customHeight="1">
      <c r="A105" s="521">
        <v>8</v>
      </c>
      <c r="B105" s="600" t="s">
        <v>12</v>
      </c>
      <c r="C105" s="538" t="s">
        <v>411</v>
      </c>
      <c r="D105" s="1026" t="s">
        <v>675</v>
      </c>
      <c r="E105" s="540">
        <v>4.5999999999999996</v>
      </c>
      <c r="F105" s="540">
        <v>8.1</v>
      </c>
      <c r="G105" s="540">
        <v>12</v>
      </c>
      <c r="H105" s="540">
        <v>12.2</v>
      </c>
      <c r="I105" s="540">
        <v>11.2</v>
      </c>
      <c r="J105" s="540">
        <v>12.3</v>
      </c>
      <c r="K105" s="540">
        <v>15.7</v>
      </c>
      <c r="L105" s="540">
        <v>8.9</v>
      </c>
      <c r="M105" s="540">
        <v>4.4000000000000004</v>
      </c>
      <c r="N105" s="540">
        <v>3.3</v>
      </c>
      <c r="O105" s="540">
        <v>2</v>
      </c>
      <c r="P105" s="540">
        <v>2.7</v>
      </c>
      <c r="Q105" s="540">
        <v>0.8</v>
      </c>
      <c r="R105" s="540">
        <v>1.8</v>
      </c>
      <c r="S105" s="533">
        <v>8</v>
      </c>
    </row>
    <row r="106" spans="1:19" ht="14.25" customHeight="1">
      <c r="A106" s="521">
        <v>9</v>
      </c>
      <c r="B106" s="550"/>
      <c r="C106" s="538" t="s">
        <v>412</v>
      </c>
      <c r="D106" s="1026" t="s">
        <v>675</v>
      </c>
      <c r="E106" s="540">
        <v>7.7</v>
      </c>
      <c r="F106" s="540">
        <v>16.899999999999999</v>
      </c>
      <c r="G106" s="540">
        <v>17.3</v>
      </c>
      <c r="H106" s="540">
        <v>12.8</v>
      </c>
      <c r="I106" s="540">
        <v>9.6999999999999993</v>
      </c>
      <c r="J106" s="540">
        <v>9.1</v>
      </c>
      <c r="K106" s="540">
        <v>9.8000000000000007</v>
      </c>
      <c r="L106" s="540">
        <v>6.2</v>
      </c>
      <c r="M106" s="540">
        <v>3.4</v>
      </c>
      <c r="N106" s="540">
        <v>2</v>
      </c>
      <c r="O106" s="540">
        <v>1.2</v>
      </c>
      <c r="P106" s="540">
        <v>2</v>
      </c>
      <c r="Q106" s="540">
        <v>0.8</v>
      </c>
      <c r="R106" s="540">
        <v>1.1000000000000001</v>
      </c>
      <c r="S106" s="533">
        <v>9</v>
      </c>
    </row>
    <row r="107" spans="1:19" ht="21" customHeight="1">
      <c r="A107" s="521">
        <v>10</v>
      </c>
      <c r="B107" s="601" t="s">
        <v>442</v>
      </c>
      <c r="C107" s="538" t="s">
        <v>409</v>
      </c>
      <c r="D107" s="1026" t="s">
        <v>675</v>
      </c>
      <c r="E107" s="540">
        <v>17.7</v>
      </c>
      <c r="F107" s="540">
        <v>21.3</v>
      </c>
      <c r="G107" s="540">
        <v>21.6</v>
      </c>
      <c r="H107" s="540">
        <v>14.8</v>
      </c>
      <c r="I107" s="540">
        <v>10.4</v>
      </c>
      <c r="J107" s="540">
        <v>5.2</v>
      </c>
      <c r="K107" s="540">
        <v>5.2</v>
      </c>
      <c r="L107" s="540">
        <v>1.8</v>
      </c>
      <c r="M107" s="540">
        <v>0.7</v>
      </c>
      <c r="N107" s="540">
        <v>0.4</v>
      </c>
      <c r="O107" s="540">
        <v>0.3</v>
      </c>
      <c r="P107" s="540">
        <v>0.2</v>
      </c>
      <c r="Q107" s="540">
        <v>0.1</v>
      </c>
      <c r="R107" s="540">
        <v>0.3</v>
      </c>
      <c r="S107" s="533">
        <v>10</v>
      </c>
    </row>
    <row r="108" spans="1:19" ht="14.25" customHeight="1">
      <c r="A108" s="521">
        <v>11</v>
      </c>
      <c r="B108" s="576" t="s">
        <v>13</v>
      </c>
      <c r="C108" s="538" t="s">
        <v>411</v>
      </c>
      <c r="D108" s="1026" t="s">
        <v>675</v>
      </c>
      <c r="E108" s="540">
        <v>18.2</v>
      </c>
      <c r="F108" s="540">
        <v>19.5</v>
      </c>
      <c r="G108" s="540">
        <v>19.899999999999999</v>
      </c>
      <c r="H108" s="540">
        <v>14.6</v>
      </c>
      <c r="I108" s="540">
        <v>10.6</v>
      </c>
      <c r="J108" s="540">
        <v>5.9</v>
      </c>
      <c r="K108" s="540">
        <v>6.4</v>
      </c>
      <c r="L108" s="540">
        <v>2.2999999999999998</v>
      </c>
      <c r="M108" s="540">
        <v>0.9</v>
      </c>
      <c r="N108" s="540">
        <v>0.5</v>
      </c>
      <c r="O108" s="540">
        <v>0.4</v>
      </c>
      <c r="P108" s="540">
        <v>0.2</v>
      </c>
      <c r="Q108" s="540">
        <v>0.2</v>
      </c>
      <c r="R108" s="540">
        <v>0.4</v>
      </c>
      <c r="S108" s="533">
        <v>11</v>
      </c>
    </row>
    <row r="109" spans="1:19" ht="14.25" customHeight="1">
      <c r="A109" s="521">
        <v>12</v>
      </c>
      <c r="B109" s="602"/>
      <c r="C109" s="538" t="s">
        <v>412</v>
      </c>
      <c r="D109" s="1026" t="s">
        <v>675</v>
      </c>
      <c r="E109" s="540">
        <v>17</v>
      </c>
      <c r="F109" s="540">
        <v>24.2</v>
      </c>
      <c r="G109" s="540">
        <v>24.6</v>
      </c>
      <c r="H109" s="540">
        <v>15</v>
      </c>
      <c r="I109" s="540">
        <v>9.9</v>
      </c>
      <c r="J109" s="540">
        <v>4.2</v>
      </c>
      <c r="K109" s="540">
        <v>3</v>
      </c>
      <c r="L109" s="540">
        <v>1</v>
      </c>
      <c r="M109" s="540">
        <v>0.4</v>
      </c>
      <c r="N109" s="540">
        <v>0.2</v>
      </c>
      <c r="O109" s="540">
        <v>0.1</v>
      </c>
      <c r="P109" s="540">
        <v>0.2</v>
      </c>
      <c r="Q109" s="540">
        <v>0.1</v>
      </c>
      <c r="R109" s="540">
        <v>0.1</v>
      </c>
      <c r="S109" s="533">
        <v>12</v>
      </c>
    </row>
    <row r="110" spans="1:19" ht="21" customHeight="1">
      <c r="A110" s="521">
        <v>13</v>
      </c>
      <c r="B110" s="575" t="s">
        <v>443</v>
      </c>
      <c r="C110" s="538" t="s">
        <v>409</v>
      </c>
      <c r="D110" s="1026" t="s">
        <v>675</v>
      </c>
      <c r="E110" s="540">
        <v>11.5</v>
      </c>
      <c r="F110" s="540">
        <v>19.5</v>
      </c>
      <c r="G110" s="540">
        <v>19.600000000000001</v>
      </c>
      <c r="H110" s="540">
        <v>13.9</v>
      </c>
      <c r="I110" s="540">
        <v>10.3</v>
      </c>
      <c r="J110" s="540">
        <v>7.3</v>
      </c>
      <c r="K110" s="540">
        <v>7.8</v>
      </c>
      <c r="L110" s="540">
        <v>4</v>
      </c>
      <c r="M110" s="540">
        <v>2.1</v>
      </c>
      <c r="N110" s="540">
        <v>1.1000000000000001</v>
      </c>
      <c r="O110" s="540">
        <v>0.9</v>
      </c>
      <c r="P110" s="540">
        <v>0.8</v>
      </c>
      <c r="Q110" s="540">
        <v>0.4</v>
      </c>
      <c r="R110" s="540">
        <v>0.8</v>
      </c>
      <c r="S110" s="533">
        <v>13</v>
      </c>
    </row>
    <row r="111" spans="1:19" ht="14.25" customHeight="1">
      <c r="A111" s="521">
        <v>14</v>
      </c>
      <c r="B111" s="576" t="s">
        <v>14</v>
      </c>
      <c r="C111" s="538" t="s">
        <v>411</v>
      </c>
      <c r="D111" s="1026" t="s">
        <v>675</v>
      </c>
      <c r="E111" s="540">
        <v>11.9</v>
      </c>
      <c r="F111" s="540">
        <v>13.2</v>
      </c>
      <c r="G111" s="540">
        <v>15.2</v>
      </c>
      <c r="H111" s="540">
        <v>15.5</v>
      </c>
      <c r="I111" s="540">
        <v>12.5</v>
      </c>
      <c r="J111" s="540">
        <v>8.6999999999999993</v>
      </c>
      <c r="K111" s="540">
        <v>9.8000000000000007</v>
      </c>
      <c r="L111" s="540">
        <v>5.7</v>
      </c>
      <c r="M111" s="540">
        <v>2.7</v>
      </c>
      <c r="N111" s="540">
        <v>1.4</v>
      </c>
      <c r="O111" s="540">
        <v>1</v>
      </c>
      <c r="P111" s="540">
        <v>1</v>
      </c>
      <c r="Q111" s="540">
        <v>0.4</v>
      </c>
      <c r="R111" s="540">
        <v>1</v>
      </c>
      <c r="S111" s="533">
        <v>14</v>
      </c>
    </row>
    <row r="112" spans="1:19" ht="14.25" customHeight="1">
      <c r="A112" s="521">
        <v>15</v>
      </c>
      <c r="B112" s="550"/>
      <c r="C112" s="538" t="s">
        <v>412</v>
      </c>
      <c r="D112" s="1026" t="s">
        <v>675</v>
      </c>
      <c r="E112" s="540">
        <v>11.1</v>
      </c>
      <c r="F112" s="540">
        <v>26.4</v>
      </c>
      <c r="G112" s="540">
        <v>24.5</v>
      </c>
      <c r="H112" s="540">
        <v>12.3</v>
      </c>
      <c r="I112" s="540">
        <v>7.9</v>
      </c>
      <c r="J112" s="540">
        <v>5.8</v>
      </c>
      <c r="K112" s="540">
        <v>5.7</v>
      </c>
      <c r="L112" s="540">
        <v>2.1</v>
      </c>
      <c r="M112" s="540">
        <v>1.4</v>
      </c>
      <c r="N112" s="540">
        <v>0.7</v>
      </c>
      <c r="O112" s="540">
        <v>0.8</v>
      </c>
      <c r="P112" s="540">
        <v>0.5</v>
      </c>
      <c r="Q112" s="540">
        <v>0.4</v>
      </c>
      <c r="R112" s="540">
        <v>0.4</v>
      </c>
      <c r="S112" s="533">
        <v>15</v>
      </c>
    </row>
    <row r="113" spans="1:19" ht="21" customHeight="1">
      <c r="A113" s="521">
        <v>16</v>
      </c>
      <c r="B113" s="575" t="s">
        <v>174</v>
      </c>
      <c r="C113" s="538" t="s">
        <v>409</v>
      </c>
      <c r="D113" s="1026" t="s">
        <v>675</v>
      </c>
      <c r="E113" s="540">
        <v>5</v>
      </c>
      <c r="F113" s="540">
        <v>8.3000000000000007</v>
      </c>
      <c r="G113" s="540">
        <v>12.9</v>
      </c>
      <c r="H113" s="540">
        <v>12</v>
      </c>
      <c r="I113" s="540">
        <v>10.7</v>
      </c>
      <c r="J113" s="540">
        <v>9.8000000000000007</v>
      </c>
      <c r="K113" s="540">
        <v>15.1</v>
      </c>
      <c r="L113" s="540">
        <v>10.3</v>
      </c>
      <c r="M113" s="540">
        <v>5.2</v>
      </c>
      <c r="N113" s="540">
        <v>3.2</v>
      </c>
      <c r="O113" s="540">
        <v>2.2999999999999998</v>
      </c>
      <c r="P113" s="540">
        <v>2.8</v>
      </c>
      <c r="Q113" s="540">
        <v>1</v>
      </c>
      <c r="R113" s="540">
        <v>1.4</v>
      </c>
      <c r="S113" s="533">
        <v>16</v>
      </c>
    </row>
    <row r="114" spans="1:19" ht="14.25" customHeight="1">
      <c r="A114" s="521">
        <v>17</v>
      </c>
      <c r="B114" s="603" t="s">
        <v>33</v>
      </c>
      <c r="C114" s="538" t="s">
        <v>411</v>
      </c>
      <c r="D114" s="1026" t="s">
        <v>675</v>
      </c>
      <c r="E114" s="540">
        <v>4.8</v>
      </c>
      <c r="F114" s="540">
        <v>8</v>
      </c>
      <c r="G114" s="540">
        <v>12.9</v>
      </c>
      <c r="H114" s="540">
        <v>11.9</v>
      </c>
      <c r="I114" s="540">
        <v>10.3</v>
      </c>
      <c r="J114" s="540">
        <v>9.8000000000000007</v>
      </c>
      <c r="K114" s="540">
        <v>15.4</v>
      </c>
      <c r="L114" s="540">
        <v>10.5</v>
      </c>
      <c r="M114" s="540">
        <v>5.4</v>
      </c>
      <c r="N114" s="540">
        <v>3.2</v>
      </c>
      <c r="O114" s="540">
        <v>2.2999999999999998</v>
      </c>
      <c r="P114" s="540">
        <v>2.9</v>
      </c>
      <c r="Q114" s="540">
        <v>1.1000000000000001</v>
      </c>
      <c r="R114" s="540">
        <v>1.5</v>
      </c>
      <c r="S114" s="533">
        <v>17</v>
      </c>
    </row>
    <row r="115" spans="1:19" ht="14.25" customHeight="1">
      <c r="A115" s="521">
        <v>18</v>
      </c>
      <c r="B115" s="603"/>
      <c r="C115" s="538" t="s">
        <v>412</v>
      </c>
      <c r="D115" s="1026" t="s">
        <v>675</v>
      </c>
      <c r="E115" s="540">
        <v>6.5</v>
      </c>
      <c r="F115" s="540">
        <v>10.6</v>
      </c>
      <c r="G115" s="540">
        <v>12.7</v>
      </c>
      <c r="H115" s="540">
        <v>12.8</v>
      </c>
      <c r="I115" s="540">
        <v>12.5</v>
      </c>
      <c r="J115" s="540">
        <v>9.5</v>
      </c>
      <c r="K115" s="540">
        <v>13.7</v>
      </c>
      <c r="L115" s="540">
        <v>9.4</v>
      </c>
      <c r="M115" s="540">
        <v>3.6</v>
      </c>
      <c r="N115" s="540">
        <v>2.9</v>
      </c>
      <c r="O115" s="540">
        <v>1.8</v>
      </c>
      <c r="P115" s="540">
        <v>2</v>
      </c>
      <c r="Q115" s="540">
        <v>0.8</v>
      </c>
      <c r="R115" s="540">
        <v>1.2</v>
      </c>
      <c r="S115" s="533">
        <v>18</v>
      </c>
    </row>
    <row r="116" spans="1:19" ht="21" customHeight="1">
      <c r="A116" s="521">
        <v>19</v>
      </c>
      <c r="B116" s="604" t="s">
        <v>444</v>
      </c>
      <c r="C116" s="530" t="s">
        <v>409</v>
      </c>
      <c r="D116" s="1034" t="s">
        <v>675</v>
      </c>
      <c r="E116" s="531">
        <v>0.2</v>
      </c>
      <c r="F116" s="531">
        <v>1.6</v>
      </c>
      <c r="G116" s="531">
        <v>2.9</v>
      </c>
      <c r="H116" s="531">
        <v>5.0999999999999996</v>
      </c>
      <c r="I116" s="531">
        <v>7.1</v>
      </c>
      <c r="J116" s="531">
        <v>9.5</v>
      </c>
      <c r="K116" s="531">
        <v>24.6</v>
      </c>
      <c r="L116" s="531">
        <v>18.899999999999999</v>
      </c>
      <c r="M116" s="531">
        <v>12.1</v>
      </c>
      <c r="N116" s="531">
        <v>7.3</v>
      </c>
      <c r="O116" s="531">
        <v>3.6</v>
      </c>
      <c r="P116" s="531">
        <v>3.6</v>
      </c>
      <c r="Q116" s="531">
        <v>1.5</v>
      </c>
      <c r="R116" s="531">
        <v>2</v>
      </c>
      <c r="S116" s="533">
        <v>19</v>
      </c>
    </row>
    <row r="117" spans="1:19" ht="14.25" customHeight="1">
      <c r="A117" s="521">
        <v>20</v>
      </c>
      <c r="B117" s="605" t="s">
        <v>445</v>
      </c>
      <c r="C117" s="530" t="s">
        <v>411</v>
      </c>
      <c r="D117" s="1034" t="s">
        <v>675</v>
      </c>
      <c r="E117" s="531">
        <v>0.2</v>
      </c>
      <c r="F117" s="531">
        <v>1.5</v>
      </c>
      <c r="G117" s="531">
        <v>2.9</v>
      </c>
      <c r="H117" s="531">
        <v>5.3</v>
      </c>
      <c r="I117" s="531">
        <v>6.6</v>
      </c>
      <c r="J117" s="531">
        <v>9.1</v>
      </c>
      <c r="K117" s="531">
        <v>23.8</v>
      </c>
      <c r="L117" s="531">
        <v>19.899999999999999</v>
      </c>
      <c r="M117" s="531">
        <v>12.5</v>
      </c>
      <c r="N117" s="531">
        <v>7.7</v>
      </c>
      <c r="O117" s="531">
        <v>3.6</v>
      </c>
      <c r="P117" s="531">
        <v>3.6</v>
      </c>
      <c r="Q117" s="531">
        <v>1.4</v>
      </c>
      <c r="R117" s="531">
        <v>1.9</v>
      </c>
      <c r="S117" s="533">
        <v>20</v>
      </c>
    </row>
    <row r="118" spans="1:19" ht="14.25" customHeight="1">
      <c r="A118" s="521">
        <v>21</v>
      </c>
      <c r="B118" s="606" t="s">
        <v>15</v>
      </c>
      <c r="C118" s="530" t="s">
        <v>412</v>
      </c>
      <c r="D118" s="1034" t="s">
        <v>675</v>
      </c>
      <c r="E118" s="531">
        <v>0.2</v>
      </c>
      <c r="F118" s="531">
        <v>2</v>
      </c>
      <c r="G118" s="531">
        <v>3.1</v>
      </c>
      <c r="H118" s="531">
        <v>4.8</v>
      </c>
      <c r="I118" s="531">
        <v>8.6999999999999993</v>
      </c>
      <c r="J118" s="531">
        <v>10.7</v>
      </c>
      <c r="K118" s="531">
        <v>27.6</v>
      </c>
      <c r="L118" s="531">
        <v>15.5</v>
      </c>
      <c r="M118" s="531">
        <v>10.7</v>
      </c>
      <c r="N118" s="531">
        <v>5.9</v>
      </c>
      <c r="O118" s="531">
        <v>3.4</v>
      </c>
      <c r="P118" s="531">
        <v>3.4</v>
      </c>
      <c r="Q118" s="531">
        <v>1.7</v>
      </c>
      <c r="R118" s="531">
        <v>2.2999999999999998</v>
      </c>
      <c r="S118" s="533">
        <v>21</v>
      </c>
    </row>
    <row r="119" spans="1:19" ht="20.100000000000001" customHeight="1">
      <c r="A119" s="521">
        <v>22</v>
      </c>
      <c r="B119" s="604" t="s">
        <v>32</v>
      </c>
      <c r="C119" s="530" t="s">
        <v>409</v>
      </c>
      <c r="D119" s="1034" t="s">
        <v>675</v>
      </c>
      <c r="E119" s="531">
        <v>5.2</v>
      </c>
      <c r="F119" s="531">
        <v>12.3</v>
      </c>
      <c r="G119" s="531">
        <v>19.3</v>
      </c>
      <c r="H119" s="531">
        <v>18.7</v>
      </c>
      <c r="I119" s="531">
        <v>13.8</v>
      </c>
      <c r="J119" s="531">
        <v>9.6</v>
      </c>
      <c r="K119" s="531">
        <v>10.6</v>
      </c>
      <c r="L119" s="531">
        <v>4.9000000000000004</v>
      </c>
      <c r="M119" s="531">
        <v>2.2999999999999998</v>
      </c>
      <c r="N119" s="531">
        <v>1.2</v>
      </c>
      <c r="O119" s="531">
        <v>0.8</v>
      </c>
      <c r="P119" s="531">
        <v>0.5</v>
      </c>
      <c r="Q119" s="531">
        <v>0.3</v>
      </c>
      <c r="R119" s="531">
        <v>0.5</v>
      </c>
      <c r="S119" s="533">
        <v>22</v>
      </c>
    </row>
    <row r="120" spans="1:19" ht="14.25" customHeight="1">
      <c r="A120" s="521">
        <v>23</v>
      </c>
      <c r="B120" s="607" t="s">
        <v>446</v>
      </c>
      <c r="C120" s="530" t="s">
        <v>411</v>
      </c>
      <c r="D120" s="1034" t="s">
        <v>675</v>
      </c>
      <c r="E120" s="531">
        <v>5.4</v>
      </c>
      <c r="F120" s="531">
        <v>11.2</v>
      </c>
      <c r="G120" s="531">
        <v>19.5</v>
      </c>
      <c r="H120" s="531">
        <v>19.399999999999999</v>
      </c>
      <c r="I120" s="531">
        <v>14.2</v>
      </c>
      <c r="J120" s="531">
        <v>9.9</v>
      </c>
      <c r="K120" s="531">
        <v>10.7</v>
      </c>
      <c r="L120" s="531">
        <v>4.8</v>
      </c>
      <c r="M120" s="531">
        <v>2</v>
      </c>
      <c r="N120" s="531">
        <v>1.1000000000000001</v>
      </c>
      <c r="O120" s="531">
        <v>0.7</v>
      </c>
      <c r="P120" s="531">
        <v>0.4</v>
      </c>
      <c r="Q120" s="531">
        <v>0.3</v>
      </c>
      <c r="R120" s="531">
        <v>0.4</v>
      </c>
      <c r="S120" s="533">
        <v>23</v>
      </c>
    </row>
    <row r="121" spans="1:19" ht="14.25" customHeight="1">
      <c r="A121" s="521">
        <v>24</v>
      </c>
      <c r="B121" s="608" t="s">
        <v>16</v>
      </c>
      <c r="C121" s="530" t="s">
        <v>412</v>
      </c>
      <c r="D121" s="1034" t="s">
        <v>675</v>
      </c>
      <c r="E121" s="609">
        <v>4.4000000000000004</v>
      </c>
      <c r="F121" s="609">
        <v>15.6</v>
      </c>
      <c r="G121" s="609">
        <v>18.5</v>
      </c>
      <c r="H121" s="609">
        <v>16.600000000000001</v>
      </c>
      <c r="I121" s="609">
        <v>12.5</v>
      </c>
      <c r="J121" s="609">
        <v>8.9</v>
      </c>
      <c r="K121" s="609">
        <v>10.3</v>
      </c>
      <c r="L121" s="609">
        <v>5.2</v>
      </c>
      <c r="M121" s="609">
        <v>3.6</v>
      </c>
      <c r="N121" s="609">
        <v>1.5</v>
      </c>
      <c r="O121" s="609">
        <v>1</v>
      </c>
      <c r="P121" s="609">
        <v>0.9</v>
      </c>
      <c r="Q121" s="609">
        <v>0.3</v>
      </c>
      <c r="R121" s="609">
        <v>0.7</v>
      </c>
      <c r="S121" s="533">
        <v>24</v>
      </c>
    </row>
    <row r="122" spans="1:19" ht="14.25" customHeight="1">
      <c r="A122" s="521"/>
      <c r="B122" s="610" t="s">
        <v>447</v>
      </c>
      <c r="C122" s="538"/>
      <c r="D122" s="596"/>
      <c r="E122" s="596"/>
      <c r="F122" s="596"/>
      <c r="G122" s="596"/>
      <c r="H122" s="596"/>
      <c r="I122" s="596"/>
      <c r="J122" s="596"/>
      <c r="K122" s="596"/>
      <c r="L122" s="596"/>
      <c r="M122" s="596"/>
      <c r="N122" s="596"/>
      <c r="O122" s="596"/>
      <c r="P122" s="596"/>
      <c r="Q122" s="596"/>
      <c r="R122" s="596"/>
      <c r="S122" s="533"/>
    </row>
    <row r="123" spans="1:19" ht="13.5" customHeight="1">
      <c r="A123" s="521"/>
      <c r="B123" s="611" t="s">
        <v>448</v>
      </c>
      <c r="C123" s="538"/>
      <c r="D123" s="596"/>
      <c r="E123" s="596"/>
      <c r="F123" s="596"/>
      <c r="G123" s="596"/>
      <c r="H123" s="596"/>
      <c r="I123" s="596"/>
      <c r="J123" s="596"/>
      <c r="K123" s="596"/>
      <c r="L123" s="596"/>
      <c r="M123" s="596"/>
      <c r="N123" s="596"/>
      <c r="O123" s="596"/>
      <c r="P123" s="596"/>
      <c r="Q123" s="596"/>
      <c r="R123" s="596"/>
      <c r="S123" s="533"/>
    </row>
    <row r="124" spans="1:19" ht="21" customHeight="1">
      <c r="A124" s="521">
        <v>25</v>
      </c>
      <c r="B124" s="612" t="s">
        <v>449</v>
      </c>
      <c r="C124" s="538" t="s">
        <v>409</v>
      </c>
      <c r="D124" s="1026" t="s">
        <v>675</v>
      </c>
      <c r="E124" s="540">
        <v>2.1</v>
      </c>
      <c r="F124" s="540">
        <v>9.8000000000000007</v>
      </c>
      <c r="G124" s="540">
        <v>21.7</v>
      </c>
      <c r="H124" s="540">
        <v>23.2</v>
      </c>
      <c r="I124" s="540">
        <v>15.7</v>
      </c>
      <c r="J124" s="540">
        <v>9.6999999999999993</v>
      </c>
      <c r="K124" s="540">
        <v>8.4</v>
      </c>
      <c r="L124" s="540">
        <v>3.9</v>
      </c>
      <c r="M124" s="540">
        <v>2.4</v>
      </c>
      <c r="N124" s="540">
        <v>1.4</v>
      </c>
      <c r="O124" s="540">
        <v>0.7</v>
      </c>
      <c r="P124" s="540">
        <v>0.3</v>
      </c>
      <c r="Q124" s="540">
        <v>0.2</v>
      </c>
      <c r="R124" s="540">
        <v>0.5</v>
      </c>
      <c r="S124" s="533">
        <v>25</v>
      </c>
    </row>
    <row r="125" spans="1:19" ht="14.25" customHeight="1">
      <c r="A125" s="521">
        <v>26</v>
      </c>
      <c r="B125" s="613" t="s">
        <v>17</v>
      </c>
      <c r="C125" s="538" t="s">
        <v>411</v>
      </c>
      <c r="D125" s="1026" t="s">
        <v>675</v>
      </c>
      <c r="E125" s="540">
        <v>1.4</v>
      </c>
      <c r="F125" s="540">
        <v>9.1999999999999993</v>
      </c>
      <c r="G125" s="540">
        <v>23.7</v>
      </c>
      <c r="H125" s="540">
        <v>24.6</v>
      </c>
      <c r="I125" s="540">
        <v>16</v>
      </c>
      <c r="J125" s="540">
        <v>9.6999999999999993</v>
      </c>
      <c r="K125" s="540">
        <v>7.5</v>
      </c>
      <c r="L125" s="540">
        <v>3.5</v>
      </c>
      <c r="M125" s="540">
        <v>2</v>
      </c>
      <c r="N125" s="540">
        <v>1.3</v>
      </c>
      <c r="O125" s="540">
        <v>0.4</v>
      </c>
      <c r="P125" s="540">
        <v>0.2</v>
      </c>
      <c r="Q125" s="540">
        <v>0.1</v>
      </c>
      <c r="R125" s="540">
        <v>0.4</v>
      </c>
      <c r="S125" s="533">
        <v>26</v>
      </c>
    </row>
    <row r="126" spans="1:19" ht="14.25" customHeight="1">
      <c r="A126" s="521">
        <v>27</v>
      </c>
      <c r="B126" s="614"/>
      <c r="C126" s="538" t="s">
        <v>412</v>
      </c>
      <c r="D126" s="1026" t="s">
        <v>675</v>
      </c>
      <c r="E126" s="540">
        <v>4</v>
      </c>
      <c r="F126" s="540">
        <v>11.4</v>
      </c>
      <c r="G126" s="540">
        <v>16.600000000000001</v>
      </c>
      <c r="H126" s="540">
        <v>19.600000000000001</v>
      </c>
      <c r="I126" s="540">
        <v>15</v>
      </c>
      <c r="J126" s="540">
        <v>9.6999999999999993</v>
      </c>
      <c r="K126" s="540">
        <v>10.9</v>
      </c>
      <c r="L126" s="540">
        <v>5.0999999999999996</v>
      </c>
      <c r="M126" s="540">
        <v>3.3</v>
      </c>
      <c r="N126" s="540">
        <v>1.5</v>
      </c>
      <c r="O126" s="540">
        <v>1.3</v>
      </c>
      <c r="P126" s="540">
        <v>0.6</v>
      </c>
      <c r="Q126" s="540">
        <v>0.4</v>
      </c>
      <c r="R126" s="540">
        <v>0.6</v>
      </c>
      <c r="S126" s="533">
        <v>27</v>
      </c>
    </row>
    <row r="127" spans="1:19" ht="21" customHeight="1">
      <c r="A127" s="521">
        <v>28</v>
      </c>
      <c r="B127" s="612" t="s">
        <v>450</v>
      </c>
      <c r="C127" s="538" t="s">
        <v>409</v>
      </c>
      <c r="D127" s="1026" t="s">
        <v>675</v>
      </c>
      <c r="E127" s="540">
        <v>8.6</v>
      </c>
      <c r="F127" s="540">
        <v>15.2</v>
      </c>
      <c r="G127" s="540">
        <v>20.100000000000001</v>
      </c>
      <c r="H127" s="540">
        <v>17.2</v>
      </c>
      <c r="I127" s="540">
        <v>12.1</v>
      </c>
      <c r="J127" s="540">
        <v>8.8000000000000007</v>
      </c>
      <c r="K127" s="540">
        <v>10.1</v>
      </c>
      <c r="L127" s="540">
        <v>3.6</v>
      </c>
      <c r="M127" s="540">
        <v>1.5</v>
      </c>
      <c r="N127" s="540">
        <v>1</v>
      </c>
      <c r="O127" s="540">
        <v>0.6</v>
      </c>
      <c r="P127" s="540">
        <v>0.4</v>
      </c>
      <c r="Q127" s="540">
        <v>0.3</v>
      </c>
      <c r="R127" s="540">
        <v>0.5</v>
      </c>
      <c r="S127" s="533">
        <v>28</v>
      </c>
    </row>
    <row r="128" spans="1:19" ht="14.25" customHeight="1">
      <c r="A128" s="521">
        <v>29</v>
      </c>
      <c r="B128" s="615" t="s">
        <v>451</v>
      </c>
      <c r="C128" s="538" t="s">
        <v>411</v>
      </c>
      <c r="D128" s="1026" t="s">
        <v>675</v>
      </c>
      <c r="E128" s="540">
        <v>9.1999999999999993</v>
      </c>
      <c r="F128" s="540">
        <v>13.6</v>
      </c>
      <c r="G128" s="540">
        <v>19.7</v>
      </c>
      <c r="H128" s="540">
        <v>17.5</v>
      </c>
      <c r="I128" s="540">
        <v>12.6</v>
      </c>
      <c r="J128" s="540">
        <v>9.1</v>
      </c>
      <c r="K128" s="540">
        <v>10.5</v>
      </c>
      <c r="L128" s="540">
        <v>3.5</v>
      </c>
      <c r="M128" s="540">
        <v>1.5</v>
      </c>
      <c r="N128" s="540">
        <v>0.9</v>
      </c>
      <c r="O128" s="540">
        <v>0.6</v>
      </c>
      <c r="P128" s="540">
        <v>0.4</v>
      </c>
      <c r="Q128" s="540">
        <v>0.4</v>
      </c>
      <c r="R128" s="540">
        <v>0.5</v>
      </c>
      <c r="S128" s="533">
        <v>29</v>
      </c>
    </row>
    <row r="129" spans="1:19" ht="14.25" customHeight="1">
      <c r="A129" s="521">
        <v>30</v>
      </c>
      <c r="B129" s="615" t="s">
        <v>38</v>
      </c>
      <c r="C129" s="538" t="s">
        <v>412</v>
      </c>
      <c r="D129" s="1026" t="s">
        <v>675</v>
      </c>
      <c r="E129" s="540">
        <v>6.4</v>
      </c>
      <c r="F129" s="540">
        <v>20.3</v>
      </c>
      <c r="G129" s="540">
        <v>21.5</v>
      </c>
      <c r="H129" s="540">
        <v>16</v>
      </c>
      <c r="I129" s="540">
        <v>10.199999999999999</v>
      </c>
      <c r="J129" s="540">
        <v>7.7</v>
      </c>
      <c r="K129" s="540">
        <v>8.9</v>
      </c>
      <c r="L129" s="540">
        <v>4.0999999999999996</v>
      </c>
      <c r="M129" s="540">
        <v>1.9</v>
      </c>
      <c r="N129" s="540">
        <v>1.3</v>
      </c>
      <c r="O129" s="540">
        <v>0.4</v>
      </c>
      <c r="P129" s="540">
        <v>0.6</v>
      </c>
      <c r="Q129" s="540">
        <v>0</v>
      </c>
      <c r="R129" s="540">
        <v>0.7</v>
      </c>
      <c r="S129" s="533">
        <v>30</v>
      </c>
    </row>
    <row r="130" spans="1:19" ht="10.35" customHeight="1">
      <c r="A130" s="616"/>
      <c r="B130" s="617"/>
      <c r="C130" s="618"/>
      <c r="S130" s="521"/>
    </row>
    <row r="131" spans="1:19" s="586" customFormat="1" ht="13.5" customHeight="1">
      <c r="A131" s="619"/>
      <c r="B131" s="559" t="s">
        <v>423</v>
      </c>
      <c r="C131" s="560"/>
      <c r="D131" s="560"/>
      <c r="E131" s="561"/>
      <c r="F131" s="561"/>
      <c r="G131" s="561"/>
      <c r="H131" s="561"/>
      <c r="I131" s="561"/>
      <c r="J131" s="561"/>
      <c r="K131" s="561"/>
      <c r="L131" s="561"/>
      <c r="M131" s="561"/>
      <c r="N131" s="562"/>
      <c r="O131" s="562"/>
      <c r="P131" s="620"/>
      <c r="Q131" s="620"/>
      <c r="R131" s="620"/>
      <c r="S131" s="587"/>
    </row>
    <row r="132" spans="1:19" s="586" customFormat="1" ht="23.1" customHeight="1">
      <c r="A132" s="1204" t="s">
        <v>840</v>
      </c>
      <c r="B132" s="1204"/>
      <c r="C132" s="1204"/>
      <c r="D132" s="1204"/>
      <c r="E132" s="1204"/>
      <c r="F132" s="1204"/>
      <c r="G132" s="1204"/>
      <c r="H132" s="1204"/>
      <c r="I132" s="1204"/>
      <c r="J132" s="1204"/>
      <c r="K132" s="1204"/>
      <c r="L132" s="1204"/>
      <c r="M132" s="1204"/>
      <c r="N132" s="1204"/>
      <c r="O132" s="1204"/>
      <c r="P132" s="1204"/>
      <c r="Q132" s="1204"/>
      <c r="R132" s="1204"/>
      <c r="S132" s="1204"/>
    </row>
    <row r="133" spans="1:19" s="586" customFormat="1" ht="14.25" customHeight="1">
      <c r="A133" s="621"/>
      <c r="B133" s="1104" t="s">
        <v>667</v>
      </c>
      <c r="C133" s="622"/>
      <c r="D133" s="622"/>
      <c r="E133" s="623"/>
      <c r="F133" s="623"/>
      <c r="G133" s="623"/>
      <c r="H133" s="623"/>
      <c r="I133" s="623"/>
      <c r="J133" s="623"/>
      <c r="K133" s="623"/>
      <c r="L133" s="623"/>
      <c r="M133" s="624"/>
      <c r="N133" s="624"/>
      <c r="O133" s="624"/>
      <c r="P133" s="625"/>
      <c r="Q133" s="625"/>
      <c r="R133" s="625"/>
      <c r="S133" s="626"/>
    </row>
    <row r="134" spans="1:19" s="627" customFormat="1" ht="31.35" customHeight="1">
      <c r="A134" s="1205" t="s">
        <v>839</v>
      </c>
      <c r="B134" s="1205"/>
      <c r="C134" s="1205"/>
      <c r="D134" s="1205"/>
      <c r="E134" s="1205"/>
      <c r="F134" s="1205"/>
      <c r="G134" s="1205"/>
      <c r="H134" s="1205"/>
      <c r="I134" s="1205"/>
      <c r="J134" s="1205"/>
      <c r="K134" s="1205"/>
      <c r="L134" s="1205"/>
      <c r="M134" s="1205"/>
      <c r="N134" s="1205"/>
      <c r="O134" s="1205"/>
      <c r="P134" s="1205"/>
      <c r="Q134" s="1205"/>
      <c r="R134" s="1205"/>
      <c r="S134" s="1205"/>
    </row>
    <row r="135" spans="1:19">
      <c r="A135" s="514"/>
      <c r="B135" s="565"/>
      <c r="C135" s="566"/>
      <c r="D135" s="566"/>
      <c r="E135" s="566"/>
      <c r="F135" s="566"/>
      <c r="G135" s="566"/>
      <c r="H135" s="566"/>
      <c r="I135" s="566"/>
      <c r="J135" s="566"/>
      <c r="K135" s="566"/>
      <c r="S135" s="628"/>
    </row>
    <row r="136" spans="1:19">
      <c r="A136" s="514"/>
      <c r="B136" s="565"/>
      <c r="C136" s="566"/>
      <c r="D136" s="566"/>
      <c r="E136" s="566"/>
      <c r="F136" s="566"/>
      <c r="G136" s="566"/>
      <c r="H136" s="566"/>
      <c r="I136" s="566"/>
      <c r="J136" s="566"/>
      <c r="K136" s="566"/>
      <c r="S136" s="628"/>
    </row>
    <row r="137" spans="1:19">
      <c r="A137" s="514"/>
      <c r="B137" s="565"/>
      <c r="C137" s="566"/>
      <c r="D137" s="566"/>
      <c r="E137" s="566"/>
      <c r="F137" s="566"/>
      <c r="G137" s="566"/>
      <c r="H137" s="566"/>
      <c r="I137" s="566"/>
      <c r="J137" s="566"/>
      <c r="K137" s="566"/>
      <c r="S137" s="628"/>
    </row>
    <row r="138" spans="1:19">
      <c r="A138" s="514"/>
      <c r="B138" s="565"/>
      <c r="C138" s="566"/>
      <c r="D138" s="566"/>
      <c r="E138" s="566"/>
      <c r="F138" s="566"/>
      <c r="G138" s="566"/>
      <c r="H138" s="566"/>
      <c r="I138" s="566"/>
      <c r="J138" s="566"/>
      <c r="K138" s="566"/>
      <c r="S138" s="628"/>
    </row>
    <row r="139" spans="1:19">
      <c r="A139" s="514"/>
      <c r="B139" s="565"/>
      <c r="C139" s="566"/>
      <c r="D139" s="566"/>
      <c r="E139" s="566"/>
      <c r="F139" s="566"/>
      <c r="G139" s="566"/>
      <c r="H139" s="566"/>
      <c r="I139" s="566"/>
      <c r="J139" s="566"/>
      <c r="K139" s="566"/>
      <c r="S139" s="628"/>
    </row>
    <row r="140" spans="1:19">
      <c r="A140" s="514"/>
      <c r="B140" s="565"/>
      <c r="C140" s="566"/>
      <c r="D140" s="566"/>
      <c r="E140" s="566"/>
      <c r="F140" s="566"/>
      <c r="G140" s="566"/>
      <c r="H140" s="566"/>
      <c r="I140" s="566"/>
      <c r="J140" s="566"/>
      <c r="K140" s="566"/>
      <c r="S140" s="628"/>
    </row>
    <row r="141" spans="1:19">
      <c r="A141" s="514"/>
      <c r="B141" s="565"/>
      <c r="C141" s="566"/>
      <c r="D141" s="566"/>
      <c r="E141" s="566"/>
      <c r="F141" s="566"/>
      <c r="G141" s="566"/>
      <c r="H141" s="566"/>
      <c r="I141" s="566"/>
      <c r="J141" s="566"/>
      <c r="K141" s="566"/>
      <c r="S141" s="628"/>
    </row>
    <row r="142" spans="1:19">
      <c r="A142" s="514"/>
      <c r="B142" s="565"/>
      <c r="C142" s="566"/>
      <c r="D142" s="566"/>
      <c r="E142" s="566"/>
      <c r="F142" s="566"/>
      <c r="G142" s="566"/>
      <c r="H142" s="566"/>
      <c r="I142" s="566"/>
      <c r="J142" s="566"/>
      <c r="K142" s="566"/>
      <c r="S142" s="628"/>
    </row>
    <row r="143" spans="1:19">
      <c r="A143" s="514"/>
      <c r="B143" s="565"/>
      <c r="C143" s="566"/>
      <c r="D143" s="566"/>
      <c r="E143" s="566"/>
      <c r="F143" s="566"/>
      <c r="G143" s="566"/>
      <c r="H143" s="566"/>
      <c r="I143" s="566"/>
      <c r="J143" s="566"/>
      <c r="K143" s="566"/>
      <c r="S143" s="628"/>
    </row>
    <row r="144" spans="1:19">
      <c r="A144" s="514"/>
      <c r="B144" s="565"/>
      <c r="C144" s="566"/>
      <c r="D144" s="566"/>
      <c r="E144" s="566"/>
      <c r="F144" s="566"/>
      <c r="G144" s="566"/>
      <c r="H144" s="566"/>
      <c r="I144" s="566"/>
      <c r="J144" s="566"/>
      <c r="K144" s="566"/>
      <c r="S144" s="628"/>
    </row>
    <row r="145" spans="1:19">
      <c r="A145" s="514"/>
      <c r="B145" s="565"/>
      <c r="C145" s="566"/>
      <c r="D145" s="566"/>
      <c r="E145" s="566"/>
      <c r="F145" s="566"/>
      <c r="G145" s="566"/>
      <c r="H145" s="566"/>
      <c r="I145" s="566"/>
      <c r="J145" s="566"/>
      <c r="K145" s="566"/>
      <c r="S145" s="628"/>
    </row>
    <row r="146" spans="1:19">
      <c r="A146" s="514"/>
      <c r="B146" s="565"/>
      <c r="C146" s="566"/>
      <c r="D146" s="566"/>
      <c r="E146" s="566"/>
      <c r="F146" s="566"/>
      <c r="G146" s="566"/>
      <c r="H146" s="566"/>
      <c r="I146" s="566"/>
      <c r="J146" s="566"/>
      <c r="K146" s="566"/>
      <c r="S146" s="628"/>
    </row>
    <row r="147" spans="1:19">
      <c r="A147" s="514"/>
      <c r="B147" s="565"/>
      <c r="C147" s="566"/>
      <c r="D147" s="566"/>
      <c r="E147" s="566"/>
      <c r="F147" s="566"/>
      <c r="G147" s="566"/>
      <c r="H147" s="566"/>
      <c r="I147" s="566"/>
      <c r="J147" s="566"/>
      <c r="K147" s="566"/>
      <c r="S147" s="628"/>
    </row>
    <row r="148" spans="1:19">
      <c r="A148" s="514"/>
      <c r="B148" s="565"/>
      <c r="C148" s="566"/>
      <c r="D148" s="566"/>
      <c r="E148" s="566"/>
      <c r="F148" s="566"/>
      <c r="G148" s="566"/>
      <c r="H148" s="566"/>
      <c r="I148" s="566"/>
      <c r="J148" s="566"/>
      <c r="K148" s="566"/>
      <c r="S148" s="628"/>
    </row>
    <row r="149" spans="1:19">
      <c r="A149" s="514"/>
      <c r="B149" s="565"/>
      <c r="C149" s="566"/>
      <c r="D149" s="566"/>
      <c r="E149" s="566"/>
      <c r="F149" s="566"/>
      <c r="G149" s="566"/>
      <c r="H149" s="566"/>
      <c r="I149" s="566"/>
      <c r="J149" s="566"/>
      <c r="K149" s="566"/>
      <c r="S149" s="628"/>
    </row>
    <row r="150" spans="1:19">
      <c r="A150" s="514"/>
      <c r="B150" s="565"/>
      <c r="C150" s="566"/>
      <c r="D150" s="566"/>
      <c r="E150" s="566"/>
      <c r="F150" s="566"/>
      <c r="G150" s="566"/>
      <c r="H150" s="566"/>
      <c r="I150" s="566"/>
      <c r="J150" s="566"/>
      <c r="K150" s="566"/>
      <c r="S150" s="628"/>
    </row>
    <row r="151" spans="1:19">
      <c r="A151" s="514"/>
      <c r="B151" s="565"/>
      <c r="C151" s="566"/>
      <c r="D151" s="566"/>
      <c r="E151" s="566"/>
      <c r="F151" s="566"/>
      <c r="G151" s="566"/>
      <c r="H151" s="566"/>
      <c r="I151" s="566"/>
      <c r="J151" s="566"/>
      <c r="K151" s="566"/>
      <c r="S151" s="628"/>
    </row>
    <row r="152" spans="1:19">
      <c r="A152" s="514"/>
      <c r="B152" s="565"/>
      <c r="C152" s="566"/>
      <c r="D152" s="566"/>
      <c r="E152" s="566"/>
      <c r="F152" s="566"/>
      <c r="G152" s="566"/>
      <c r="H152" s="566"/>
      <c r="I152" s="566"/>
      <c r="J152" s="566"/>
      <c r="K152" s="566"/>
      <c r="S152" s="628"/>
    </row>
    <row r="153" spans="1:19">
      <c r="A153" s="514"/>
      <c r="B153" s="565"/>
      <c r="C153" s="566"/>
      <c r="D153" s="566"/>
      <c r="E153" s="566"/>
      <c r="F153" s="566"/>
      <c r="G153" s="566"/>
      <c r="H153" s="566"/>
      <c r="I153" s="566"/>
      <c r="J153" s="566"/>
      <c r="K153" s="566"/>
      <c r="S153" s="628"/>
    </row>
    <row r="154" spans="1:19">
      <c r="A154" s="514"/>
      <c r="B154" s="565"/>
      <c r="C154" s="566"/>
      <c r="D154" s="566"/>
      <c r="E154" s="566"/>
      <c r="F154" s="566"/>
      <c r="G154" s="566"/>
      <c r="H154" s="566"/>
      <c r="I154" s="566"/>
      <c r="J154" s="566"/>
      <c r="K154" s="566"/>
      <c r="S154" s="628"/>
    </row>
    <row r="155" spans="1:19">
      <c r="A155" s="514"/>
      <c r="B155" s="565"/>
      <c r="C155" s="566"/>
      <c r="D155" s="566"/>
      <c r="E155" s="566"/>
      <c r="F155" s="566"/>
      <c r="G155" s="566"/>
      <c r="H155" s="566"/>
      <c r="I155" s="566"/>
      <c r="J155" s="566"/>
      <c r="K155" s="566"/>
      <c r="S155" s="628"/>
    </row>
    <row r="156" spans="1:19">
      <c r="A156" s="514"/>
      <c r="B156" s="565"/>
      <c r="C156" s="566"/>
      <c r="D156" s="566"/>
      <c r="E156" s="566"/>
      <c r="F156" s="566"/>
      <c r="G156" s="566"/>
      <c r="H156" s="566"/>
      <c r="I156" s="566"/>
      <c r="J156" s="566"/>
      <c r="K156" s="566"/>
      <c r="S156" s="628"/>
    </row>
    <row r="157" spans="1:19">
      <c r="A157" s="514"/>
      <c r="B157" s="565"/>
      <c r="C157" s="566"/>
      <c r="D157" s="566"/>
      <c r="E157" s="566"/>
      <c r="F157" s="566"/>
      <c r="G157" s="566"/>
      <c r="H157" s="566"/>
      <c r="I157" s="566"/>
      <c r="J157" s="566"/>
      <c r="K157" s="566"/>
      <c r="S157" s="628"/>
    </row>
    <row r="158" spans="1:19">
      <c r="A158" s="514"/>
      <c r="B158" s="565"/>
      <c r="C158" s="566"/>
      <c r="D158" s="566"/>
      <c r="E158" s="566"/>
      <c r="F158" s="566"/>
      <c r="G158" s="566"/>
      <c r="H158" s="566"/>
      <c r="I158" s="566"/>
      <c r="J158" s="566"/>
      <c r="K158" s="566"/>
      <c r="S158" s="628"/>
    </row>
    <row r="159" spans="1:19">
      <c r="A159" s="514"/>
      <c r="B159" s="565"/>
      <c r="C159" s="566"/>
      <c r="D159" s="566"/>
      <c r="E159" s="566"/>
      <c r="F159" s="566"/>
      <c r="G159" s="566"/>
      <c r="H159" s="566"/>
      <c r="I159" s="566"/>
      <c r="J159" s="566"/>
      <c r="K159" s="566"/>
      <c r="S159" s="628"/>
    </row>
    <row r="160" spans="1:19">
      <c r="A160" s="514"/>
      <c r="B160" s="565"/>
      <c r="C160" s="566"/>
      <c r="D160" s="566"/>
      <c r="E160" s="566"/>
      <c r="F160" s="566"/>
      <c r="G160" s="566"/>
      <c r="H160" s="566"/>
      <c r="I160" s="566"/>
      <c r="J160" s="566"/>
      <c r="K160" s="566"/>
      <c r="S160" s="628"/>
    </row>
    <row r="161" spans="1:19">
      <c r="A161" s="514"/>
      <c r="B161" s="565"/>
      <c r="C161" s="566"/>
      <c r="D161" s="566"/>
      <c r="E161" s="566"/>
      <c r="F161" s="566"/>
      <c r="G161" s="566"/>
      <c r="H161" s="566"/>
      <c r="I161" s="566"/>
      <c r="J161" s="566"/>
      <c r="K161" s="566"/>
      <c r="S161" s="628"/>
    </row>
    <row r="162" spans="1:19">
      <c r="A162" s="514"/>
      <c r="B162" s="565"/>
      <c r="C162" s="566"/>
      <c r="D162" s="566"/>
      <c r="E162" s="566"/>
      <c r="F162" s="566"/>
      <c r="G162" s="566"/>
      <c r="H162" s="566"/>
      <c r="I162" s="566"/>
      <c r="J162" s="566"/>
      <c r="K162" s="566"/>
      <c r="S162" s="628"/>
    </row>
    <row r="163" spans="1:19">
      <c r="A163" s="514"/>
      <c r="B163" s="565"/>
      <c r="C163" s="566"/>
      <c r="D163" s="566"/>
      <c r="E163" s="566"/>
      <c r="F163" s="566"/>
      <c r="G163" s="566"/>
      <c r="H163" s="566"/>
      <c r="I163" s="566"/>
      <c r="J163" s="566"/>
      <c r="K163" s="566"/>
      <c r="S163" s="628"/>
    </row>
    <row r="164" spans="1:19">
      <c r="A164" s="514"/>
      <c r="B164" s="565"/>
      <c r="C164" s="566"/>
      <c r="D164" s="566"/>
      <c r="E164" s="566"/>
      <c r="F164" s="566"/>
      <c r="G164" s="566"/>
      <c r="H164" s="566"/>
      <c r="I164" s="566"/>
      <c r="J164" s="566"/>
      <c r="K164" s="566"/>
      <c r="S164" s="628"/>
    </row>
    <row r="165" spans="1:19">
      <c r="A165" s="514"/>
      <c r="B165" s="565"/>
      <c r="C165" s="566"/>
      <c r="D165" s="566"/>
      <c r="E165" s="566"/>
      <c r="F165" s="566"/>
      <c r="G165" s="566"/>
      <c r="H165" s="566"/>
      <c r="I165" s="566"/>
      <c r="J165" s="566"/>
      <c r="K165" s="566"/>
      <c r="S165" s="628"/>
    </row>
    <row r="166" spans="1:19">
      <c r="A166" s="514"/>
      <c r="B166" s="565"/>
      <c r="C166" s="566"/>
      <c r="D166" s="566"/>
      <c r="E166" s="566"/>
      <c r="F166" s="566"/>
      <c r="G166" s="566"/>
      <c r="H166" s="566"/>
      <c r="I166" s="566"/>
      <c r="J166" s="566"/>
      <c r="K166" s="566"/>
      <c r="S166" s="628"/>
    </row>
    <row r="167" spans="1:19">
      <c r="A167" s="514"/>
      <c r="B167" s="565"/>
      <c r="C167" s="566"/>
      <c r="D167" s="566"/>
      <c r="E167" s="566"/>
      <c r="F167" s="566"/>
      <c r="G167" s="566"/>
      <c r="H167" s="566"/>
      <c r="I167" s="566"/>
      <c r="J167" s="566"/>
      <c r="K167" s="566"/>
      <c r="S167" s="628"/>
    </row>
    <row r="168" spans="1:19">
      <c r="A168" s="514"/>
      <c r="B168" s="565"/>
      <c r="C168" s="566"/>
      <c r="D168" s="566"/>
      <c r="E168" s="566"/>
      <c r="F168" s="566"/>
      <c r="G168" s="566"/>
      <c r="H168" s="566"/>
      <c r="I168" s="566"/>
      <c r="J168" s="566"/>
      <c r="K168" s="566"/>
      <c r="S168" s="628"/>
    </row>
    <row r="169" spans="1:19">
      <c r="A169" s="514"/>
      <c r="B169" s="565"/>
      <c r="C169" s="566"/>
      <c r="D169" s="566"/>
      <c r="E169" s="566"/>
      <c r="F169" s="566"/>
      <c r="G169" s="566"/>
      <c r="H169" s="566"/>
      <c r="I169" s="566"/>
      <c r="J169" s="566"/>
      <c r="K169" s="566"/>
      <c r="S169" s="628"/>
    </row>
    <row r="170" spans="1:19">
      <c r="A170" s="514"/>
      <c r="B170" s="565"/>
      <c r="C170" s="566"/>
      <c r="D170" s="566"/>
      <c r="E170" s="566"/>
      <c r="F170" s="566"/>
      <c r="G170" s="566"/>
      <c r="H170" s="566"/>
      <c r="I170" s="566"/>
      <c r="J170" s="566"/>
      <c r="K170" s="566"/>
      <c r="S170" s="628"/>
    </row>
    <row r="171" spans="1:19">
      <c r="A171" s="514"/>
      <c r="B171" s="565"/>
      <c r="C171" s="566"/>
      <c r="D171" s="566"/>
      <c r="E171" s="566"/>
      <c r="F171" s="566"/>
      <c r="G171" s="566"/>
      <c r="H171" s="566"/>
      <c r="I171" s="566"/>
      <c r="J171" s="566"/>
      <c r="K171" s="566"/>
      <c r="S171" s="628"/>
    </row>
    <row r="172" spans="1:19">
      <c r="A172" s="514"/>
      <c r="B172" s="565"/>
      <c r="C172" s="566"/>
      <c r="D172" s="566"/>
      <c r="E172" s="566"/>
      <c r="F172" s="566"/>
      <c r="G172" s="566"/>
      <c r="H172" s="566"/>
      <c r="I172" s="566"/>
      <c r="J172" s="566"/>
      <c r="K172" s="566"/>
      <c r="S172" s="628"/>
    </row>
    <row r="173" spans="1:19">
      <c r="A173" s="514"/>
      <c r="B173" s="565"/>
      <c r="C173" s="566"/>
      <c r="D173" s="566"/>
      <c r="E173" s="566"/>
      <c r="F173" s="566"/>
      <c r="G173" s="566"/>
      <c r="H173" s="566"/>
      <c r="I173" s="566"/>
      <c r="J173" s="566"/>
      <c r="K173" s="566"/>
      <c r="S173" s="628"/>
    </row>
    <row r="174" spans="1:19">
      <c r="A174" s="514"/>
      <c r="B174" s="565"/>
      <c r="C174" s="566"/>
      <c r="D174" s="566"/>
      <c r="E174" s="566"/>
      <c r="F174" s="566"/>
      <c r="G174" s="566"/>
      <c r="H174" s="566"/>
      <c r="I174" s="566"/>
      <c r="J174" s="566"/>
      <c r="K174" s="566"/>
      <c r="S174" s="628"/>
    </row>
    <row r="175" spans="1:19">
      <c r="A175" s="514"/>
      <c r="B175" s="565"/>
      <c r="C175" s="566"/>
      <c r="D175" s="566"/>
      <c r="E175" s="566"/>
      <c r="F175" s="566"/>
      <c r="G175" s="566"/>
      <c r="H175" s="566"/>
      <c r="I175" s="566"/>
      <c r="J175" s="566"/>
      <c r="K175" s="566"/>
      <c r="S175" s="628"/>
    </row>
    <row r="176" spans="1:19">
      <c r="A176" s="514"/>
      <c r="B176" s="565"/>
      <c r="C176" s="566"/>
      <c r="D176" s="566"/>
      <c r="E176" s="566"/>
      <c r="F176" s="566"/>
      <c r="G176" s="566"/>
      <c r="H176" s="566"/>
      <c r="I176" s="566"/>
      <c r="J176" s="566"/>
      <c r="K176" s="566"/>
      <c r="S176" s="628"/>
    </row>
    <row r="177" spans="1:19">
      <c r="A177" s="514"/>
      <c r="B177" s="565"/>
      <c r="C177" s="566"/>
      <c r="D177" s="566"/>
      <c r="E177" s="566"/>
      <c r="F177" s="566"/>
      <c r="G177" s="566"/>
      <c r="H177" s="566"/>
      <c r="I177" s="566"/>
      <c r="J177" s="566"/>
      <c r="K177" s="566"/>
      <c r="S177" s="628"/>
    </row>
    <row r="178" spans="1:19">
      <c r="A178" s="514"/>
      <c r="B178" s="565"/>
      <c r="C178" s="566"/>
      <c r="D178" s="566"/>
      <c r="E178" s="566"/>
      <c r="F178" s="566"/>
      <c r="G178" s="566"/>
      <c r="H178" s="566"/>
      <c r="I178" s="566"/>
      <c r="J178" s="566"/>
      <c r="K178" s="566"/>
      <c r="S178" s="628"/>
    </row>
    <row r="179" spans="1:19">
      <c r="A179" s="514"/>
      <c r="B179" s="565"/>
      <c r="C179" s="566"/>
      <c r="D179" s="566"/>
      <c r="E179" s="566"/>
      <c r="F179" s="566"/>
      <c r="G179" s="566"/>
      <c r="H179" s="566"/>
      <c r="I179" s="566"/>
      <c r="J179" s="566"/>
      <c r="K179" s="566"/>
      <c r="S179" s="628"/>
    </row>
    <row r="180" spans="1:19">
      <c r="A180" s="514"/>
      <c r="B180" s="565"/>
      <c r="C180" s="566"/>
      <c r="D180" s="566"/>
      <c r="E180" s="566"/>
      <c r="F180" s="566"/>
      <c r="G180" s="566"/>
      <c r="H180" s="566"/>
      <c r="I180" s="566"/>
      <c r="J180" s="566"/>
      <c r="K180" s="566"/>
      <c r="S180" s="628"/>
    </row>
    <row r="181" spans="1:19">
      <c r="A181" s="514"/>
      <c r="B181" s="565"/>
      <c r="C181" s="566"/>
      <c r="D181" s="566"/>
      <c r="E181" s="566"/>
      <c r="F181" s="566"/>
      <c r="G181" s="566"/>
      <c r="H181" s="566"/>
      <c r="I181" s="566"/>
      <c r="J181" s="566"/>
      <c r="K181" s="566"/>
      <c r="S181" s="628"/>
    </row>
    <row r="182" spans="1:19">
      <c r="A182" s="514"/>
      <c r="B182" s="565"/>
      <c r="C182" s="566"/>
      <c r="D182" s="566"/>
      <c r="E182" s="566"/>
      <c r="F182" s="566"/>
      <c r="G182" s="566"/>
      <c r="H182" s="566"/>
      <c r="I182" s="566"/>
      <c r="J182" s="566"/>
      <c r="K182" s="566"/>
      <c r="S182" s="628"/>
    </row>
    <row r="183" spans="1:19">
      <c r="A183" s="514"/>
      <c r="B183" s="565"/>
      <c r="C183" s="566"/>
      <c r="D183" s="566"/>
      <c r="E183" s="566"/>
      <c r="F183" s="566"/>
      <c r="G183" s="566"/>
      <c r="H183" s="566"/>
      <c r="I183" s="566"/>
      <c r="J183" s="566"/>
      <c r="K183" s="566"/>
      <c r="S183" s="628"/>
    </row>
    <row r="184" spans="1:19">
      <c r="A184" s="514"/>
      <c r="B184" s="565"/>
      <c r="C184" s="566"/>
      <c r="D184" s="566"/>
      <c r="E184" s="566"/>
      <c r="F184" s="566"/>
      <c r="G184" s="566"/>
      <c r="H184" s="566"/>
      <c r="I184" s="566"/>
      <c r="J184" s="566"/>
      <c r="K184" s="566"/>
      <c r="S184" s="628"/>
    </row>
    <row r="185" spans="1:19">
      <c r="A185" s="514"/>
      <c r="B185" s="565"/>
      <c r="C185" s="566"/>
      <c r="D185" s="566"/>
      <c r="E185" s="566"/>
      <c r="F185" s="566"/>
      <c r="G185" s="566"/>
      <c r="H185" s="566"/>
      <c r="I185" s="566"/>
      <c r="J185" s="566"/>
      <c r="K185" s="566"/>
      <c r="S185" s="628"/>
    </row>
    <row r="186" spans="1:19">
      <c r="A186" s="514"/>
      <c r="B186" s="565"/>
      <c r="C186" s="566"/>
      <c r="D186" s="566"/>
      <c r="E186" s="566"/>
      <c r="F186" s="566"/>
      <c r="G186" s="566"/>
      <c r="H186" s="566"/>
      <c r="I186" s="566"/>
      <c r="J186" s="566"/>
      <c r="K186" s="566"/>
      <c r="S186" s="628"/>
    </row>
    <row r="187" spans="1:19">
      <c r="A187" s="514"/>
      <c r="B187" s="565"/>
      <c r="C187" s="566"/>
      <c r="D187" s="566"/>
      <c r="E187" s="566"/>
      <c r="F187" s="566"/>
      <c r="G187" s="566"/>
      <c r="H187" s="566"/>
      <c r="I187" s="566"/>
      <c r="J187" s="566"/>
      <c r="K187" s="566"/>
      <c r="S187" s="628"/>
    </row>
    <row r="188" spans="1:19">
      <c r="A188" s="514"/>
      <c r="B188" s="565"/>
      <c r="C188" s="566"/>
      <c r="D188" s="566"/>
      <c r="E188" s="566"/>
      <c r="F188" s="566"/>
      <c r="G188" s="566"/>
      <c r="H188" s="566"/>
      <c r="I188" s="566"/>
      <c r="J188" s="566"/>
      <c r="K188" s="566"/>
      <c r="S188" s="628"/>
    </row>
    <row r="189" spans="1:19">
      <c r="A189" s="514"/>
      <c r="B189" s="565"/>
      <c r="C189" s="566"/>
      <c r="D189" s="566"/>
      <c r="E189" s="566"/>
      <c r="F189" s="566"/>
      <c r="G189" s="566"/>
      <c r="H189" s="566"/>
      <c r="I189" s="566"/>
      <c r="J189" s="566"/>
      <c r="K189" s="566"/>
      <c r="S189" s="628"/>
    </row>
    <row r="190" spans="1:19">
      <c r="A190" s="514"/>
      <c r="B190" s="565"/>
      <c r="C190" s="566"/>
      <c r="D190" s="566"/>
      <c r="E190" s="566"/>
      <c r="F190" s="566"/>
      <c r="G190" s="566"/>
      <c r="H190" s="566"/>
      <c r="I190" s="566"/>
      <c r="J190" s="566"/>
      <c r="K190" s="566"/>
      <c r="S190" s="628"/>
    </row>
    <row r="191" spans="1:19">
      <c r="A191" s="514"/>
      <c r="B191" s="565"/>
      <c r="C191" s="566"/>
      <c r="D191" s="566"/>
      <c r="E191" s="566"/>
      <c r="F191" s="566"/>
      <c r="G191" s="566"/>
      <c r="H191" s="566"/>
      <c r="I191" s="566"/>
      <c r="J191" s="566"/>
      <c r="K191" s="566"/>
      <c r="S191" s="628"/>
    </row>
    <row r="192" spans="1:19">
      <c r="A192" s="514"/>
      <c r="B192" s="565"/>
      <c r="C192" s="566"/>
      <c r="D192" s="566"/>
      <c r="E192" s="566"/>
      <c r="F192" s="566"/>
      <c r="G192" s="566"/>
      <c r="H192" s="566"/>
      <c r="I192" s="566"/>
      <c r="J192" s="566"/>
      <c r="K192" s="566"/>
      <c r="S192" s="628"/>
    </row>
    <row r="193" spans="1:19">
      <c r="A193" s="514"/>
      <c r="B193" s="565"/>
      <c r="C193" s="566"/>
      <c r="D193" s="566"/>
      <c r="E193" s="566"/>
      <c r="F193" s="566"/>
      <c r="G193" s="566"/>
      <c r="H193" s="566"/>
      <c r="I193" s="566"/>
      <c r="J193" s="566"/>
      <c r="K193" s="566"/>
      <c r="S193" s="628"/>
    </row>
    <row r="194" spans="1:19">
      <c r="A194" s="514"/>
      <c r="B194" s="565"/>
      <c r="C194" s="566"/>
      <c r="D194" s="566"/>
      <c r="E194" s="566"/>
      <c r="F194" s="566"/>
      <c r="G194" s="566"/>
      <c r="H194" s="566"/>
      <c r="I194" s="566"/>
      <c r="J194" s="566"/>
      <c r="K194" s="566"/>
      <c r="S194" s="628"/>
    </row>
    <row r="195" spans="1:19">
      <c r="A195" s="514"/>
      <c r="B195" s="565"/>
      <c r="C195" s="566"/>
      <c r="D195" s="566"/>
      <c r="E195" s="566"/>
      <c r="F195" s="566"/>
      <c r="G195" s="566"/>
      <c r="H195" s="566"/>
      <c r="I195" s="566"/>
      <c r="J195" s="566"/>
      <c r="K195" s="566"/>
      <c r="S195" s="628"/>
    </row>
    <row r="196" spans="1:19">
      <c r="A196" s="514"/>
      <c r="B196" s="565"/>
      <c r="C196" s="566"/>
      <c r="D196" s="566"/>
      <c r="E196" s="566"/>
      <c r="F196" s="566"/>
      <c r="G196" s="566"/>
      <c r="H196" s="566"/>
      <c r="I196" s="566"/>
      <c r="J196" s="566"/>
      <c r="K196" s="566"/>
      <c r="S196" s="628"/>
    </row>
    <row r="197" spans="1:19">
      <c r="A197" s="514"/>
      <c r="B197" s="565"/>
      <c r="C197" s="566"/>
      <c r="D197" s="566"/>
      <c r="E197" s="566"/>
      <c r="F197" s="566"/>
      <c r="G197" s="566"/>
      <c r="H197" s="566"/>
      <c r="I197" s="566"/>
      <c r="J197" s="566"/>
      <c r="K197" s="566"/>
      <c r="S197" s="628"/>
    </row>
    <row r="198" spans="1:19">
      <c r="A198" s="514"/>
      <c r="B198" s="565"/>
      <c r="C198" s="566"/>
      <c r="D198" s="566"/>
      <c r="E198" s="566"/>
      <c r="F198" s="566"/>
      <c r="G198" s="566"/>
      <c r="H198" s="566"/>
      <c r="I198" s="566"/>
      <c r="J198" s="566"/>
      <c r="K198" s="566"/>
      <c r="S198" s="628"/>
    </row>
    <row r="199" spans="1:19">
      <c r="A199" s="514"/>
      <c r="B199" s="565"/>
      <c r="C199" s="566"/>
      <c r="D199" s="566"/>
      <c r="E199" s="566"/>
      <c r="F199" s="566"/>
      <c r="G199" s="566"/>
      <c r="H199" s="566"/>
      <c r="I199" s="566"/>
      <c r="J199" s="566"/>
      <c r="K199" s="566"/>
      <c r="S199" s="628"/>
    </row>
    <row r="200" spans="1:19">
      <c r="A200" s="514"/>
      <c r="B200" s="565"/>
      <c r="C200" s="566"/>
      <c r="D200" s="566"/>
      <c r="E200" s="566"/>
      <c r="F200" s="566"/>
      <c r="G200" s="566"/>
      <c r="H200" s="566"/>
      <c r="I200" s="566"/>
      <c r="J200" s="566"/>
      <c r="K200" s="566"/>
      <c r="S200" s="628"/>
    </row>
    <row r="201" spans="1:19">
      <c r="A201" s="514"/>
      <c r="B201" s="565"/>
      <c r="C201" s="566"/>
      <c r="D201" s="566"/>
      <c r="E201" s="566"/>
      <c r="F201" s="566"/>
      <c r="G201" s="566"/>
      <c r="H201" s="566"/>
      <c r="I201" s="566"/>
      <c r="J201" s="566"/>
      <c r="K201" s="566"/>
      <c r="S201" s="628"/>
    </row>
    <row r="202" spans="1:19">
      <c r="A202" s="514"/>
      <c r="B202" s="565"/>
      <c r="C202" s="566"/>
      <c r="D202" s="566"/>
      <c r="E202" s="566"/>
      <c r="F202" s="566"/>
      <c r="G202" s="566"/>
      <c r="H202" s="566"/>
      <c r="I202" s="566"/>
      <c r="J202" s="566"/>
      <c r="K202" s="566"/>
      <c r="S202" s="628"/>
    </row>
    <row r="203" spans="1:19">
      <c r="A203" s="514"/>
      <c r="B203" s="565"/>
      <c r="C203" s="566"/>
      <c r="D203" s="566"/>
      <c r="E203" s="566"/>
      <c r="F203" s="566"/>
      <c r="G203" s="566"/>
      <c r="H203" s="566"/>
      <c r="I203" s="566"/>
      <c r="J203" s="566"/>
      <c r="K203" s="566"/>
      <c r="S203" s="628"/>
    </row>
    <row r="204" spans="1:19">
      <c r="A204" s="514"/>
      <c r="B204" s="565"/>
      <c r="C204" s="566"/>
      <c r="D204" s="566"/>
      <c r="E204" s="566"/>
      <c r="F204" s="566"/>
      <c r="G204" s="566"/>
      <c r="H204" s="566"/>
      <c r="I204" s="566"/>
      <c r="J204" s="566"/>
      <c r="K204" s="566"/>
      <c r="S204" s="628"/>
    </row>
    <row r="205" spans="1:19">
      <c r="A205" s="514"/>
      <c r="B205" s="565"/>
      <c r="C205" s="566"/>
      <c r="D205" s="566"/>
      <c r="E205" s="566"/>
      <c r="F205" s="566"/>
      <c r="G205" s="566"/>
      <c r="H205" s="566"/>
      <c r="I205" s="566"/>
      <c r="J205" s="566"/>
      <c r="K205" s="566"/>
      <c r="S205" s="628"/>
    </row>
    <row r="206" spans="1:19">
      <c r="A206" s="514"/>
      <c r="B206" s="565"/>
      <c r="C206" s="566"/>
      <c r="D206" s="566"/>
      <c r="E206" s="566"/>
      <c r="F206" s="566"/>
      <c r="G206" s="566"/>
      <c r="H206" s="566"/>
      <c r="I206" s="566"/>
      <c r="J206" s="566"/>
      <c r="K206" s="566"/>
      <c r="S206" s="628"/>
    </row>
    <row r="207" spans="1:19">
      <c r="A207" s="514"/>
      <c r="B207" s="565"/>
      <c r="C207" s="566"/>
      <c r="D207" s="566"/>
      <c r="E207" s="566"/>
      <c r="F207" s="566"/>
      <c r="G207" s="566"/>
      <c r="H207" s="566"/>
      <c r="I207" s="566"/>
      <c r="J207" s="566"/>
      <c r="K207" s="566"/>
      <c r="S207" s="628"/>
    </row>
    <row r="208" spans="1:19">
      <c r="A208" s="514"/>
      <c r="B208" s="565"/>
      <c r="C208" s="566"/>
      <c r="D208" s="566"/>
      <c r="E208" s="566"/>
      <c r="F208" s="566"/>
      <c r="G208" s="566"/>
      <c r="H208" s="566"/>
      <c r="I208" s="566"/>
      <c r="J208" s="566"/>
      <c r="K208" s="566"/>
      <c r="S208" s="628"/>
    </row>
    <row r="209" spans="1:19">
      <c r="A209" s="514"/>
      <c r="B209" s="565"/>
      <c r="C209" s="566"/>
      <c r="D209" s="566"/>
      <c r="E209" s="566"/>
      <c r="F209" s="566"/>
      <c r="G209" s="566"/>
      <c r="H209" s="566"/>
      <c r="I209" s="566"/>
      <c r="J209" s="566"/>
      <c r="K209" s="566"/>
      <c r="S209" s="628"/>
    </row>
    <row r="210" spans="1:19">
      <c r="A210" s="514"/>
      <c r="B210" s="565"/>
      <c r="C210" s="566"/>
      <c r="D210" s="566"/>
      <c r="E210" s="566"/>
      <c r="F210" s="566"/>
      <c r="G210" s="566"/>
      <c r="H210" s="566"/>
      <c r="I210" s="566"/>
      <c r="J210" s="566"/>
      <c r="K210" s="566"/>
      <c r="S210" s="628"/>
    </row>
    <row r="211" spans="1:19">
      <c r="A211" s="514"/>
      <c r="B211" s="565"/>
      <c r="C211" s="566"/>
      <c r="D211" s="566"/>
      <c r="E211" s="566"/>
      <c r="F211" s="566"/>
      <c r="G211" s="566"/>
      <c r="H211" s="566"/>
      <c r="I211" s="566"/>
      <c r="J211" s="566"/>
      <c r="K211" s="566"/>
      <c r="S211" s="628"/>
    </row>
    <row r="212" spans="1:19">
      <c r="A212" s="514"/>
      <c r="B212" s="565"/>
      <c r="C212" s="566"/>
      <c r="D212" s="566"/>
      <c r="E212" s="566"/>
      <c r="F212" s="566"/>
      <c r="G212" s="566"/>
      <c r="H212" s="566"/>
      <c r="I212" s="566"/>
      <c r="J212" s="566"/>
      <c r="K212" s="566"/>
      <c r="S212" s="628"/>
    </row>
    <row r="213" spans="1:19">
      <c r="A213" s="514"/>
      <c r="B213" s="565"/>
      <c r="C213" s="566"/>
      <c r="D213" s="566"/>
      <c r="E213" s="566"/>
      <c r="F213" s="566"/>
      <c r="G213" s="566"/>
      <c r="H213" s="566"/>
      <c r="I213" s="566"/>
      <c r="J213" s="566"/>
      <c r="K213" s="566"/>
      <c r="S213" s="628"/>
    </row>
    <row r="214" spans="1:19">
      <c r="A214" s="514"/>
      <c r="B214" s="565"/>
      <c r="C214" s="566"/>
      <c r="D214" s="566"/>
      <c r="E214" s="566"/>
      <c r="F214" s="566"/>
      <c r="G214" s="566"/>
      <c r="H214" s="566"/>
      <c r="I214" s="566"/>
      <c r="J214" s="566"/>
      <c r="K214" s="566"/>
      <c r="S214" s="628"/>
    </row>
    <row r="215" spans="1:19">
      <c r="A215" s="514"/>
      <c r="B215" s="565"/>
      <c r="C215" s="566"/>
      <c r="D215" s="566"/>
      <c r="E215" s="566"/>
      <c r="F215" s="566"/>
      <c r="G215" s="566"/>
      <c r="H215" s="566"/>
      <c r="I215" s="566"/>
      <c r="J215" s="566"/>
      <c r="K215" s="566"/>
      <c r="S215" s="628"/>
    </row>
    <row r="216" spans="1:19">
      <c r="A216" s="514"/>
      <c r="B216" s="565"/>
      <c r="C216" s="566"/>
      <c r="D216" s="566"/>
      <c r="E216" s="566"/>
      <c r="F216" s="566"/>
      <c r="G216" s="566"/>
      <c r="H216" s="566"/>
      <c r="I216" s="566"/>
      <c r="J216" s="566"/>
      <c r="K216" s="566"/>
      <c r="S216" s="628"/>
    </row>
    <row r="217" spans="1:19">
      <c r="A217" s="514"/>
      <c r="B217" s="565"/>
      <c r="C217" s="566"/>
      <c r="D217" s="566"/>
      <c r="E217" s="566"/>
      <c r="F217" s="566"/>
      <c r="G217" s="566"/>
      <c r="H217" s="566"/>
      <c r="I217" s="566"/>
      <c r="J217" s="566"/>
      <c r="K217" s="566"/>
      <c r="S217" s="628"/>
    </row>
    <row r="218" spans="1:19">
      <c r="A218" s="514"/>
      <c r="B218" s="565"/>
      <c r="C218" s="566"/>
      <c r="D218" s="566"/>
      <c r="E218" s="566"/>
      <c r="F218" s="566"/>
      <c r="G218" s="566"/>
      <c r="H218" s="566"/>
      <c r="I218" s="566"/>
      <c r="J218" s="566"/>
      <c r="K218" s="566"/>
      <c r="S218" s="628"/>
    </row>
    <row r="219" spans="1:19">
      <c r="A219" s="514"/>
      <c r="B219" s="565"/>
      <c r="C219" s="566"/>
      <c r="D219" s="566"/>
      <c r="E219" s="566"/>
      <c r="F219" s="566"/>
      <c r="G219" s="566"/>
      <c r="H219" s="566"/>
      <c r="I219" s="566"/>
      <c r="J219" s="566"/>
      <c r="K219" s="566"/>
      <c r="S219" s="628"/>
    </row>
    <row r="220" spans="1:19">
      <c r="A220" s="514"/>
      <c r="B220" s="565"/>
      <c r="C220" s="566"/>
      <c r="D220" s="566"/>
      <c r="E220" s="566"/>
      <c r="F220" s="566"/>
      <c r="G220" s="566"/>
      <c r="H220" s="566"/>
      <c r="I220" s="566"/>
      <c r="J220" s="566"/>
      <c r="K220" s="566"/>
      <c r="S220" s="628"/>
    </row>
    <row r="221" spans="1:19">
      <c r="A221" s="514"/>
      <c r="B221" s="565"/>
      <c r="C221" s="566"/>
      <c r="D221" s="566"/>
      <c r="E221" s="566"/>
      <c r="F221" s="566"/>
      <c r="G221" s="566"/>
      <c r="H221" s="566"/>
      <c r="I221" s="566"/>
      <c r="J221" s="566"/>
      <c r="K221" s="566"/>
      <c r="S221" s="628"/>
    </row>
    <row r="222" spans="1:19">
      <c r="A222" s="514"/>
      <c r="B222" s="565"/>
      <c r="C222" s="566"/>
      <c r="D222" s="566"/>
      <c r="E222" s="566"/>
      <c r="F222" s="566"/>
      <c r="G222" s="566"/>
      <c r="H222" s="566"/>
      <c r="I222" s="566"/>
      <c r="J222" s="566"/>
      <c r="K222" s="566"/>
      <c r="S222" s="628"/>
    </row>
    <row r="223" spans="1:19">
      <c r="A223" s="514"/>
      <c r="B223" s="565"/>
      <c r="C223" s="566"/>
      <c r="D223" s="566"/>
      <c r="E223" s="566"/>
      <c r="F223" s="566"/>
      <c r="G223" s="566"/>
      <c r="H223" s="566"/>
      <c r="I223" s="566"/>
      <c r="J223" s="566"/>
      <c r="K223" s="566"/>
      <c r="S223" s="628"/>
    </row>
    <row r="224" spans="1:19">
      <c r="A224" s="514"/>
      <c r="B224" s="565"/>
      <c r="C224" s="566"/>
      <c r="D224" s="566"/>
      <c r="E224" s="566"/>
      <c r="F224" s="566"/>
      <c r="G224" s="566"/>
      <c r="H224" s="566"/>
      <c r="I224" s="566"/>
      <c r="J224" s="566"/>
      <c r="K224" s="566"/>
      <c r="S224" s="628"/>
    </row>
    <row r="225" spans="1:19">
      <c r="A225" s="514"/>
      <c r="B225" s="565"/>
      <c r="C225" s="566"/>
      <c r="D225" s="566"/>
      <c r="E225" s="566"/>
      <c r="F225" s="566"/>
      <c r="G225" s="566"/>
      <c r="H225" s="566"/>
      <c r="I225" s="566"/>
      <c r="J225" s="566"/>
      <c r="K225" s="566"/>
      <c r="S225" s="628"/>
    </row>
    <row r="226" spans="1:19">
      <c r="A226" s="514"/>
      <c r="B226" s="565"/>
      <c r="C226" s="566"/>
      <c r="D226" s="566"/>
      <c r="E226" s="566"/>
      <c r="F226" s="566"/>
      <c r="G226" s="566"/>
      <c r="H226" s="566"/>
      <c r="I226" s="566"/>
      <c r="J226" s="566"/>
      <c r="K226" s="566"/>
      <c r="S226" s="628"/>
    </row>
    <row r="227" spans="1:19">
      <c r="A227" s="514"/>
      <c r="B227" s="565"/>
      <c r="C227" s="566"/>
      <c r="D227" s="566"/>
      <c r="E227" s="566"/>
      <c r="F227" s="566"/>
      <c r="G227" s="566"/>
      <c r="H227" s="566"/>
      <c r="I227" s="566"/>
      <c r="J227" s="566"/>
      <c r="K227" s="566"/>
      <c r="S227" s="628"/>
    </row>
    <row r="228" spans="1:19">
      <c r="A228" s="514"/>
      <c r="B228" s="565"/>
      <c r="C228" s="566"/>
      <c r="D228" s="566"/>
      <c r="E228" s="566"/>
      <c r="F228" s="566"/>
      <c r="G228" s="566"/>
      <c r="H228" s="566"/>
      <c r="I228" s="566"/>
      <c r="J228" s="566"/>
      <c r="K228" s="566"/>
      <c r="S228" s="628"/>
    </row>
    <row r="229" spans="1:19">
      <c r="A229" s="514"/>
      <c r="B229" s="565"/>
      <c r="C229" s="566"/>
      <c r="D229" s="566"/>
      <c r="E229" s="566"/>
      <c r="F229" s="566"/>
      <c r="G229" s="566"/>
      <c r="H229" s="566"/>
      <c r="I229" s="566"/>
      <c r="J229" s="566"/>
      <c r="K229" s="566"/>
      <c r="S229" s="628"/>
    </row>
    <row r="230" spans="1:19">
      <c r="A230" s="514"/>
      <c r="B230" s="565"/>
      <c r="C230" s="566"/>
      <c r="D230" s="566"/>
      <c r="E230" s="566"/>
      <c r="F230" s="566"/>
      <c r="G230" s="566"/>
      <c r="H230" s="566"/>
      <c r="I230" s="566"/>
      <c r="J230" s="566"/>
      <c r="K230" s="566"/>
      <c r="S230" s="628"/>
    </row>
    <row r="231" spans="1:19">
      <c r="A231" s="514"/>
      <c r="B231" s="565"/>
      <c r="C231" s="566"/>
      <c r="D231" s="566"/>
      <c r="E231" s="566"/>
      <c r="F231" s="566"/>
      <c r="G231" s="566"/>
      <c r="H231" s="566"/>
      <c r="I231" s="566"/>
      <c r="J231" s="566"/>
      <c r="K231" s="566"/>
      <c r="S231" s="628"/>
    </row>
    <row r="232" spans="1:19">
      <c r="A232" s="514"/>
      <c r="B232" s="565"/>
      <c r="C232" s="566"/>
      <c r="D232" s="566"/>
      <c r="E232" s="566"/>
      <c r="F232" s="566"/>
      <c r="G232" s="566"/>
      <c r="H232" s="566"/>
      <c r="I232" s="566"/>
      <c r="J232" s="566"/>
      <c r="K232" s="566"/>
      <c r="S232" s="628"/>
    </row>
    <row r="233" spans="1:19">
      <c r="A233" s="514"/>
      <c r="B233" s="565"/>
      <c r="C233" s="566"/>
      <c r="D233" s="566"/>
      <c r="E233" s="566"/>
      <c r="F233" s="566"/>
      <c r="G233" s="566"/>
      <c r="H233" s="566"/>
      <c r="I233" s="566"/>
      <c r="J233" s="566"/>
      <c r="K233" s="566"/>
      <c r="S233" s="628"/>
    </row>
    <row r="234" spans="1:19">
      <c r="A234" s="514"/>
      <c r="B234" s="565"/>
      <c r="C234" s="566"/>
      <c r="D234" s="566"/>
      <c r="E234" s="566"/>
      <c r="F234" s="566"/>
      <c r="G234" s="566"/>
      <c r="H234" s="566"/>
      <c r="I234" s="566"/>
      <c r="J234" s="566"/>
      <c r="K234" s="566"/>
      <c r="S234" s="628"/>
    </row>
    <row r="235" spans="1:19">
      <c r="A235" s="514"/>
      <c r="B235" s="565"/>
      <c r="C235" s="566"/>
      <c r="D235" s="566"/>
      <c r="E235" s="566"/>
      <c r="F235" s="566"/>
      <c r="G235" s="566"/>
      <c r="H235" s="566"/>
      <c r="I235" s="566"/>
      <c r="J235" s="566"/>
      <c r="K235" s="566"/>
      <c r="S235" s="628"/>
    </row>
    <row r="236" spans="1:19">
      <c r="A236" s="514"/>
      <c r="B236" s="565"/>
      <c r="C236" s="566"/>
      <c r="D236" s="566"/>
      <c r="E236" s="566"/>
      <c r="F236" s="566"/>
      <c r="G236" s="566"/>
      <c r="H236" s="566"/>
      <c r="I236" s="566"/>
      <c r="J236" s="566"/>
      <c r="K236" s="566"/>
      <c r="S236" s="628"/>
    </row>
    <row r="237" spans="1:19">
      <c r="A237" s="514"/>
      <c r="B237" s="565"/>
      <c r="C237" s="566"/>
      <c r="D237" s="566"/>
      <c r="E237" s="566"/>
      <c r="F237" s="566"/>
      <c r="G237" s="566"/>
      <c r="H237" s="566"/>
      <c r="I237" s="566"/>
      <c r="J237" s="566"/>
      <c r="K237" s="566"/>
      <c r="S237" s="628"/>
    </row>
    <row r="238" spans="1:19">
      <c r="A238" s="514"/>
      <c r="B238" s="565"/>
      <c r="C238" s="566"/>
      <c r="D238" s="566"/>
      <c r="E238" s="566"/>
      <c r="F238" s="566"/>
      <c r="G238" s="566"/>
      <c r="H238" s="566"/>
      <c r="I238" s="566"/>
      <c r="J238" s="566"/>
      <c r="K238" s="566"/>
      <c r="S238" s="628"/>
    </row>
    <row r="239" spans="1:19">
      <c r="A239" s="514"/>
      <c r="B239" s="565"/>
      <c r="C239" s="566"/>
      <c r="D239" s="566"/>
      <c r="E239" s="566"/>
      <c r="F239" s="566"/>
      <c r="G239" s="566"/>
      <c r="H239" s="566"/>
      <c r="I239" s="566"/>
      <c r="J239" s="566"/>
      <c r="K239" s="566"/>
      <c r="S239" s="628"/>
    </row>
    <row r="240" spans="1:19">
      <c r="A240" s="514"/>
      <c r="B240" s="565"/>
      <c r="C240" s="566"/>
      <c r="D240" s="566"/>
      <c r="E240" s="566"/>
      <c r="F240" s="566"/>
      <c r="G240" s="566"/>
      <c r="H240" s="566"/>
      <c r="I240" s="566"/>
      <c r="J240" s="566"/>
      <c r="K240" s="566"/>
      <c r="S240" s="628"/>
    </row>
    <row r="241" spans="1:19">
      <c r="A241" s="514"/>
      <c r="B241" s="565"/>
      <c r="C241" s="566"/>
      <c r="D241" s="566"/>
      <c r="E241" s="566"/>
      <c r="F241" s="566"/>
      <c r="G241" s="566"/>
      <c r="H241" s="566"/>
      <c r="I241" s="566"/>
      <c r="J241" s="566"/>
      <c r="K241" s="566"/>
      <c r="S241" s="628"/>
    </row>
    <row r="242" spans="1:19">
      <c r="A242" s="514"/>
      <c r="B242" s="565"/>
      <c r="C242" s="566"/>
      <c r="D242" s="566"/>
      <c r="E242" s="566"/>
      <c r="F242" s="566"/>
      <c r="G242" s="566"/>
      <c r="H242" s="566"/>
      <c r="I242" s="566"/>
      <c r="J242" s="566"/>
      <c r="K242" s="566"/>
      <c r="S242" s="628"/>
    </row>
    <row r="243" spans="1:19">
      <c r="A243" s="514"/>
      <c r="B243" s="565"/>
      <c r="C243" s="566"/>
      <c r="D243" s="566"/>
      <c r="E243" s="566"/>
      <c r="F243" s="566"/>
      <c r="G243" s="566"/>
      <c r="H243" s="566"/>
      <c r="I243" s="566"/>
      <c r="J243" s="566"/>
      <c r="K243" s="566"/>
      <c r="S243" s="628"/>
    </row>
    <row r="244" spans="1:19">
      <c r="A244" s="514"/>
      <c r="B244" s="565"/>
      <c r="C244" s="566"/>
      <c r="D244" s="566"/>
      <c r="E244" s="566"/>
      <c r="F244" s="566"/>
      <c r="G244" s="566"/>
      <c r="H244" s="566"/>
      <c r="I244" s="566"/>
      <c r="J244" s="566"/>
      <c r="K244" s="566"/>
      <c r="S244" s="628"/>
    </row>
    <row r="245" spans="1:19">
      <c r="A245" s="514"/>
      <c r="B245" s="565"/>
      <c r="C245" s="566"/>
      <c r="D245" s="566"/>
      <c r="E245" s="566"/>
      <c r="F245" s="566"/>
      <c r="G245" s="566"/>
      <c r="H245" s="566"/>
      <c r="I245" s="566"/>
      <c r="J245" s="566"/>
      <c r="K245" s="566"/>
      <c r="S245" s="628"/>
    </row>
    <row r="246" spans="1:19">
      <c r="A246" s="514"/>
      <c r="B246" s="565"/>
      <c r="C246" s="566"/>
      <c r="D246" s="566"/>
      <c r="E246" s="566"/>
      <c r="F246" s="566"/>
      <c r="G246" s="566"/>
      <c r="H246" s="566"/>
      <c r="I246" s="566"/>
      <c r="J246" s="566"/>
      <c r="K246" s="566"/>
      <c r="S246" s="628"/>
    </row>
    <row r="247" spans="1:19">
      <c r="A247" s="514"/>
      <c r="B247" s="565"/>
      <c r="C247" s="566"/>
      <c r="D247" s="566"/>
      <c r="E247" s="566"/>
      <c r="F247" s="566"/>
      <c r="G247" s="566"/>
      <c r="H247" s="566"/>
      <c r="I247" s="566"/>
      <c r="J247" s="566"/>
      <c r="K247" s="566"/>
      <c r="S247" s="628"/>
    </row>
    <row r="248" spans="1:19">
      <c r="A248" s="514"/>
      <c r="B248" s="565"/>
      <c r="C248" s="566"/>
      <c r="D248" s="566"/>
      <c r="E248" s="566"/>
      <c r="F248" s="566"/>
      <c r="G248" s="566"/>
      <c r="H248" s="566"/>
      <c r="I248" s="566"/>
      <c r="J248" s="566"/>
      <c r="K248" s="566"/>
      <c r="S248" s="628"/>
    </row>
    <row r="249" spans="1:19">
      <c r="A249" s="514"/>
      <c r="B249" s="565"/>
      <c r="C249" s="566"/>
      <c r="D249" s="566"/>
      <c r="E249" s="566"/>
      <c r="F249" s="566"/>
      <c r="G249" s="566"/>
      <c r="H249" s="566"/>
      <c r="I249" s="566"/>
      <c r="J249" s="566"/>
      <c r="K249" s="566"/>
      <c r="S249" s="628"/>
    </row>
    <row r="250" spans="1:19">
      <c r="A250" s="514"/>
      <c r="B250" s="565"/>
      <c r="C250" s="566"/>
      <c r="D250" s="566"/>
      <c r="E250" s="566"/>
      <c r="F250" s="566"/>
      <c r="G250" s="566"/>
      <c r="H250" s="566"/>
      <c r="I250" s="566"/>
      <c r="J250" s="566"/>
      <c r="K250" s="566"/>
      <c r="S250" s="628"/>
    </row>
    <row r="251" spans="1:19">
      <c r="A251" s="514"/>
      <c r="B251" s="565"/>
      <c r="C251" s="566"/>
      <c r="D251" s="566"/>
      <c r="E251" s="566"/>
      <c r="F251" s="566"/>
      <c r="G251" s="566"/>
      <c r="H251" s="566"/>
      <c r="I251" s="566"/>
      <c r="J251" s="566"/>
      <c r="K251" s="566"/>
      <c r="S251" s="628"/>
    </row>
    <row r="252" spans="1:19">
      <c r="A252" s="514"/>
      <c r="B252" s="565"/>
      <c r="C252" s="566"/>
      <c r="D252" s="566"/>
      <c r="E252" s="566"/>
      <c r="F252" s="566"/>
      <c r="G252" s="566"/>
      <c r="H252" s="566"/>
      <c r="I252" s="566"/>
      <c r="J252" s="566"/>
      <c r="K252" s="566"/>
      <c r="S252" s="628"/>
    </row>
    <row r="253" spans="1:19">
      <c r="A253" s="514"/>
      <c r="B253" s="565"/>
      <c r="C253" s="566"/>
      <c r="D253" s="566"/>
      <c r="E253" s="566"/>
      <c r="F253" s="566"/>
      <c r="G253" s="566"/>
      <c r="H253" s="566"/>
      <c r="I253" s="566"/>
      <c r="J253" s="566"/>
      <c r="K253" s="566"/>
      <c r="S253" s="628"/>
    </row>
    <row r="254" spans="1:19">
      <c r="A254" s="514"/>
      <c r="B254" s="565"/>
      <c r="C254" s="566"/>
      <c r="D254" s="566"/>
      <c r="E254" s="566"/>
      <c r="F254" s="566"/>
      <c r="G254" s="566"/>
      <c r="H254" s="566"/>
      <c r="I254" s="566"/>
      <c r="J254" s="566"/>
      <c r="K254" s="566"/>
      <c r="S254" s="628"/>
    </row>
    <row r="255" spans="1:19">
      <c r="A255" s="514"/>
      <c r="B255" s="565"/>
      <c r="C255" s="566"/>
      <c r="D255" s="566"/>
      <c r="E255" s="566"/>
      <c r="F255" s="566"/>
      <c r="G255" s="566"/>
      <c r="H255" s="566"/>
      <c r="I255" s="566"/>
      <c r="J255" s="566"/>
      <c r="K255" s="566"/>
      <c r="S255" s="628"/>
    </row>
    <row r="256" spans="1:19">
      <c r="A256" s="514"/>
      <c r="B256" s="565"/>
      <c r="C256" s="566"/>
      <c r="D256" s="566"/>
      <c r="E256" s="566"/>
      <c r="F256" s="566"/>
      <c r="G256" s="566"/>
      <c r="H256" s="566"/>
      <c r="I256" s="566"/>
      <c r="J256" s="566"/>
      <c r="K256" s="566"/>
      <c r="S256" s="628"/>
    </row>
    <row r="257" spans="1:19">
      <c r="A257" s="514"/>
      <c r="B257" s="565"/>
      <c r="C257" s="566"/>
      <c r="D257" s="566"/>
      <c r="E257" s="566"/>
      <c r="F257" s="566"/>
      <c r="G257" s="566"/>
      <c r="H257" s="566"/>
      <c r="I257" s="566"/>
      <c r="J257" s="566"/>
      <c r="K257" s="566"/>
      <c r="S257" s="628"/>
    </row>
    <row r="258" spans="1:19">
      <c r="A258" s="514"/>
      <c r="B258" s="565"/>
      <c r="C258" s="566"/>
      <c r="D258" s="566"/>
      <c r="E258" s="566"/>
      <c r="F258" s="566"/>
      <c r="G258" s="566"/>
      <c r="H258" s="566"/>
      <c r="I258" s="566"/>
      <c r="J258" s="566"/>
      <c r="K258" s="566"/>
      <c r="S258" s="628"/>
    </row>
    <row r="259" spans="1:19">
      <c r="A259" s="514"/>
      <c r="B259" s="565"/>
      <c r="C259" s="566"/>
      <c r="D259" s="566"/>
      <c r="E259" s="566"/>
      <c r="F259" s="566"/>
      <c r="G259" s="566"/>
      <c r="H259" s="566"/>
      <c r="I259" s="566"/>
      <c r="J259" s="566"/>
      <c r="K259" s="566"/>
      <c r="S259" s="628"/>
    </row>
    <row r="260" spans="1:19">
      <c r="A260" s="514"/>
      <c r="B260" s="565"/>
      <c r="C260" s="566"/>
      <c r="D260" s="566"/>
      <c r="E260" s="566"/>
      <c r="F260" s="566"/>
      <c r="G260" s="566"/>
      <c r="H260" s="566"/>
      <c r="I260" s="566"/>
      <c r="J260" s="566"/>
      <c r="K260" s="566"/>
      <c r="S260" s="628"/>
    </row>
    <row r="261" spans="1:19">
      <c r="A261" s="514"/>
      <c r="B261" s="565"/>
      <c r="C261" s="566"/>
      <c r="D261" s="566"/>
      <c r="E261" s="566"/>
      <c r="F261" s="566"/>
      <c r="G261" s="566"/>
      <c r="H261" s="566"/>
      <c r="I261" s="566"/>
      <c r="J261" s="566"/>
      <c r="K261" s="566"/>
      <c r="S261" s="628"/>
    </row>
    <row r="262" spans="1:19">
      <c r="A262" s="514"/>
      <c r="B262" s="565"/>
      <c r="C262" s="566"/>
      <c r="D262" s="566"/>
      <c r="E262" s="566"/>
      <c r="F262" s="566"/>
      <c r="G262" s="566"/>
      <c r="H262" s="566"/>
      <c r="I262" s="566"/>
      <c r="J262" s="566"/>
      <c r="K262" s="566"/>
      <c r="S262" s="628"/>
    </row>
    <row r="263" spans="1:19">
      <c r="A263" s="514"/>
      <c r="B263" s="565"/>
      <c r="C263" s="566"/>
      <c r="D263" s="566"/>
      <c r="E263" s="566"/>
      <c r="F263" s="566"/>
      <c r="G263" s="566"/>
      <c r="H263" s="566"/>
      <c r="I263" s="566"/>
      <c r="J263" s="566"/>
      <c r="K263" s="566"/>
      <c r="S263" s="628"/>
    </row>
    <row r="264" spans="1:19">
      <c r="A264" s="514"/>
      <c r="B264" s="565"/>
      <c r="C264" s="566"/>
      <c r="D264" s="566"/>
      <c r="E264" s="566"/>
      <c r="F264" s="566"/>
      <c r="G264" s="566"/>
      <c r="H264" s="566"/>
      <c r="I264" s="566"/>
      <c r="J264" s="566"/>
      <c r="K264" s="566"/>
      <c r="S264" s="628"/>
    </row>
    <row r="265" spans="1:19">
      <c r="A265" s="514"/>
      <c r="B265" s="565"/>
      <c r="C265" s="566"/>
      <c r="D265" s="566"/>
      <c r="E265" s="566"/>
      <c r="F265" s="566"/>
      <c r="G265" s="566"/>
      <c r="H265" s="566"/>
      <c r="I265" s="566"/>
      <c r="J265" s="566"/>
      <c r="K265" s="566"/>
      <c r="S265" s="628"/>
    </row>
    <row r="266" spans="1:19">
      <c r="A266" s="514"/>
      <c r="B266" s="565"/>
      <c r="C266" s="566"/>
      <c r="D266" s="566"/>
      <c r="E266" s="566"/>
      <c r="F266" s="566"/>
      <c r="G266" s="566"/>
      <c r="H266" s="566"/>
      <c r="I266" s="566"/>
      <c r="J266" s="566"/>
      <c r="K266" s="566"/>
      <c r="S266" s="628"/>
    </row>
    <row r="267" spans="1:19">
      <c r="A267" s="514"/>
      <c r="B267" s="565"/>
      <c r="C267" s="566"/>
      <c r="D267" s="566"/>
      <c r="E267" s="566"/>
      <c r="F267" s="566"/>
      <c r="G267" s="566"/>
      <c r="H267" s="566"/>
      <c r="I267" s="566"/>
      <c r="J267" s="566"/>
      <c r="K267" s="566"/>
      <c r="S267" s="628"/>
    </row>
    <row r="268" spans="1:19">
      <c r="A268" s="514"/>
      <c r="B268" s="565"/>
      <c r="C268" s="566"/>
      <c r="D268" s="566"/>
      <c r="E268" s="566"/>
      <c r="F268" s="566"/>
      <c r="G268" s="566"/>
      <c r="H268" s="566"/>
      <c r="I268" s="566"/>
      <c r="J268" s="566"/>
      <c r="K268" s="566"/>
      <c r="S268" s="628"/>
    </row>
    <row r="269" spans="1:19">
      <c r="A269" s="514"/>
      <c r="B269" s="565"/>
      <c r="C269" s="566"/>
      <c r="D269" s="566"/>
      <c r="E269" s="566"/>
      <c r="F269" s="566"/>
      <c r="G269" s="566"/>
      <c r="H269" s="566"/>
      <c r="I269" s="566"/>
      <c r="J269" s="566"/>
      <c r="K269" s="566"/>
      <c r="S269" s="628"/>
    </row>
    <row r="270" spans="1:19">
      <c r="A270" s="514"/>
      <c r="B270" s="565"/>
      <c r="C270" s="566"/>
      <c r="D270" s="566"/>
      <c r="E270" s="566"/>
      <c r="F270" s="566"/>
      <c r="G270" s="566"/>
      <c r="H270" s="566"/>
      <c r="I270" s="566"/>
      <c r="J270" s="566"/>
      <c r="K270" s="566"/>
      <c r="S270" s="628"/>
    </row>
    <row r="271" spans="1:19">
      <c r="A271" s="514"/>
      <c r="B271" s="565"/>
      <c r="C271" s="566"/>
      <c r="D271" s="566"/>
      <c r="E271" s="566"/>
      <c r="F271" s="566"/>
      <c r="G271" s="566"/>
      <c r="H271" s="566"/>
      <c r="I271" s="566"/>
      <c r="J271" s="566"/>
      <c r="K271" s="566"/>
      <c r="S271" s="628"/>
    </row>
    <row r="272" spans="1:19">
      <c r="A272" s="514"/>
      <c r="B272" s="565"/>
      <c r="C272" s="566"/>
      <c r="D272" s="566"/>
      <c r="E272" s="566"/>
      <c r="F272" s="566"/>
      <c r="G272" s="566"/>
      <c r="H272" s="566"/>
      <c r="I272" s="566"/>
      <c r="J272" s="566"/>
      <c r="K272" s="566"/>
      <c r="S272" s="628"/>
    </row>
    <row r="273" spans="1:19">
      <c r="A273" s="514"/>
      <c r="B273" s="565"/>
      <c r="C273" s="566"/>
      <c r="D273" s="566"/>
      <c r="E273" s="566"/>
      <c r="F273" s="566"/>
      <c r="G273" s="566"/>
      <c r="H273" s="566"/>
      <c r="I273" s="566"/>
      <c r="J273" s="566"/>
      <c r="K273" s="566"/>
      <c r="S273" s="628"/>
    </row>
    <row r="274" spans="1:19">
      <c r="A274" s="514"/>
      <c r="B274" s="565"/>
      <c r="C274" s="566"/>
      <c r="D274" s="566"/>
      <c r="E274" s="566"/>
      <c r="F274" s="566"/>
      <c r="G274" s="566"/>
      <c r="H274" s="566"/>
      <c r="I274" s="566"/>
      <c r="J274" s="566"/>
      <c r="K274" s="566"/>
      <c r="S274" s="628"/>
    </row>
    <row r="275" spans="1:19">
      <c r="A275" s="514"/>
      <c r="B275" s="565"/>
      <c r="C275" s="566"/>
      <c r="D275" s="566"/>
      <c r="E275" s="566"/>
      <c r="F275" s="566"/>
      <c r="G275" s="566"/>
      <c r="H275" s="566"/>
      <c r="I275" s="566"/>
      <c r="J275" s="566"/>
      <c r="K275" s="566"/>
      <c r="S275" s="628"/>
    </row>
    <row r="276" spans="1:19">
      <c r="A276" s="514"/>
      <c r="B276" s="565"/>
      <c r="C276" s="566"/>
      <c r="D276" s="566"/>
      <c r="E276" s="566"/>
      <c r="F276" s="566"/>
      <c r="G276" s="566"/>
      <c r="H276" s="566"/>
      <c r="I276" s="566"/>
      <c r="J276" s="566"/>
      <c r="K276" s="566"/>
      <c r="S276" s="628"/>
    </row>
  </sheetData>
  <mergeCells count="65">
    <mergeCell ref="P93:P94"/>
    <mergeCell ref="Q93:Q94"/>
    <mergeCell ref="R93:R95"/>
    <mergeCell ref="A132:S132"/>
    <mergeCell ref="A134:S134"/>
    <mergeCell ref="J93:J94"/>
    <mergeCell ref="K93:K94"/>
    <mergeCell ref="L93:L94"/>
    <mergeCell ref="M93:M94"/>
    <mergeCell ref="N93:N94"/>
    <mergeCell ref="O93:O94"/>
    <mergeCell ref="A91:A95"/>
    <mergeCell ref="B91:C95"/>
    <mergeCell ref="D91:R91"/>
    <mergeCell ref="S91:S95"/>
    <mergeCell ref="D93:D95"/>
    <mergeCell ref="E93:E94"/>
    <mergeCell ref="F93:F94"/>
    <mergeCell ref="G93:G94"/>
    <mergeCell ref="H93:H94"/>
    <mergeCell ref="I93:I94"/>
    <mergeCell ref="B89:R89"/>
    <mergeCell ref="I50:I51"/>
    <mergeCell ref="J50:J51"/>
    <mergeCell ref="K50:K51"/>
    <mergeCell ref="L50:L51"/>
    <mergeCell ref="M50:M51"/>
    <mergeCell ref="N50:N51"/>
    <mergeCell ref="O50:O51"/>
    <mergeCell ref="P50:P51"/>
    <mergeCell ref="Q50:Q51"/>
    <mergeCell ref="R50:R52"/>
    <mergeCell ref="A88:R88"/>
    <mergeCell ref="B46:R46"/>
    <mergeCell ref="A48:A52"/>
    <mergeCell ref="B48:C52"/>
    <mergeCell ref="D48:R48"/>
    <mergeCell ref="S48:S52"/>
    <mergeCell ref="D50:D52"/>
    <mergeCell ref="E50:E51"/>
    <mergeCell ref="F50:F51"/>
    <mergeCell ref="G50:G51"/>
    <mergeCell ref="H50:H51"/>
    <mergeCell ref="A45:R45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10"/>
    <mergeCell ref="A1:R1"/>
    <mergeCell ref="B2:R2"/>
    <mergeCell ref="A6:A10"/>
    <mergeCell ref="B6:C10"/>
    <mergeCell ref="D6:R6"/>
    <mergeCell ref="S6:S10"/>
    <mergeCell ref="D8:D10"/>
    <mergeCell ref="E8:E9"/>
    <mergeCell ref="F8:F9"/>
    <mergeCell ref="G8:G9"/>
  </mergeCells>
  <hyperlinks>
    <hyperlink ref="A3" location="'Spis treści List of tables'!A1" display="Powrót do spisu tablic" xr:uid="{17A03241-6489-47EC-AFE3-D22279577198}"/>
    <hyperlink ref="A4" location="'Spis treści List of tables'!A1" display="Return to list of tables" xr:uid="{82B74D8E-9157-4784-8B3F-45BE2142E07D}"/>
  </hyperlinks>
  <pageMargins left="0.59055118110236227" right="0.59055118110236227" top="0.39370078740157483" bottom="0.39370078740157483" header="0.51181102362204722" footer="0.31496062992125984"/>
  <pageSetup paperSize="9" scale="97" pageOrder="overThenDown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BCB3-FBA9-4330-9D44-00FB57D1676E}">
  <dimension ref="A1:O121"/>
  <sheetViews>
    <sheetView zoomScaleNormal="100" workbookViewId="0">
      <selection activeCell="A2" sqref="A2:N2"/>
    </sheetView>
  </sheetViews>
  <sheetFormatPr defaultColWidth="0.125" defaultRowHeight="11.25"/>
  <cols>
    <col min="1" max="1" width="4" style="675" customWidth="1"/>
    <col min="2" max="2" width="32.5" style="675" customWidth="1"/>
    <col min="3" max="3" width="2.125" style="634" customWidth="1"/>
    <col min="4" max="5" width="9.5" style="634" customWidth="1"/>
    <col min="6" max="6" width="9.375" style="634" customWidth="1"/>
    <col min="7" max="7" width="9.5" style="634" customWidth="1"/>
    <col min="8" max="8" width="9.125" style="634" customWidth="1"/>
    <col min="9" max="13" width="9.5" style="634" customWidth="1"/>
    <col min="14" max="14" width="36.125" style="634" customWidth="1"/>
    <col min="15" max="15" width="2.875" style="681" customWidth="1"/>
    <col min="16" max="211" width="12.625" style="634" customWidth="1"/>
    <col min="212" max="16384" width="0.125" style="634"/>
  </cols>
  <sheetData>
    <row r="1" spans="1:15" s="630" customFormat="1" ht="18" customHeight="1">
      <c r="A1" s="1206" t="s">
        <v>847</v>
      </c>
      <c r="B1" s="1206"/>
      <c r="C1" s="1206"/>
      <c r="D1" s="1206"/>
      <c r="E1" s="1206"/>
      <c r="F1" s="1206"/>
      <c r="G1" s="1206"/>
      <c r="H1" s="1206"/>
      <c r="I1" s="1206"/>
      <c r="J1" s="1206"/>
      <c r="K1" s="1206"/>
      <c r="L1" s="1206"/>
      <c r="M1" s="1206"/>
      <c r="N1" s="1190"/>
    </row>
    <row r="2" spans="1:15" s="631" customFormat="1" ht="15" customHeight="1">
      <c r="A2" s="1207" t="s">
        <v>854</v>
      </c>
      <c r="B2" s="1207"/>
      <c r="C2" s="1207"/>
      <c r="D2" s="1207"/>
      <c r="E2" s="1207"/>
      <c r="F2" s="1207"/>
      <c r="G2" s="1207"/>
      <c r="H2" s="1207"/>
      <c r="I2" s="1207"/>
      <c r="J2" s="1207"/>
      <c r="K2" s="1207"/>
      <c r="L2" s="1207"/>
      <c r="M2" s="1207"/>
      <c r="N2" s="1142"/>
    </row>
    <row r="3" spans="1:15" s="295" customFormat="1" ht="14.1" customHeight="1">
      <c r="A3" s="296" t="s">
        <v>282</v>
      </c>
      <c r="B3" s="291"/>
      <c r="C3" s="292"/>
      <c r="D3" s="292"/>
      <c r="E3" s="292"/>
      <c r="F3" s="292"/>
      <c r="G3" s="293"/>
      <c r="H3" s="294"/>
      <c r="I3" s="294"/>
      <c r="J3" s="294"/>
      <c r="K3" s="294"/>
      <c r="L3" s="294"/>
    </row>
    <row r="4" spans="1:15" s="295" customFormat="1" ht="14.1" customHeight="1">
      <c r="A4" s="296" t="s">
        <v>283</v>
      </c>
      <c r="B4" s="291"/>
      <c r="C4" s="292"/>
      <c r="D4" s="292"/>
      <c r="E4" s="292"/>
      <c r="F4" s="292"/>
      <c r="G4" s="293"/>
      <c r="H4" s="294"/>
      <c r="I4" s="294"/>
      <c r="J4" s="294"/>
      <c r="K4" s="294"/>
      <c r="L4" s="294"/>
    </row>
    <row r="5" spans="1:15" s="630" customFormat="1" ht="4.7" customHeight="1">
      <c r="A5" s="632"/>
      <c r="B5" s="632"/>
      <c r="I5" s="633"/>
      <c r="O5" s="631"/>
    </row>
    <row r="6" spans="1:15" ht="29.45" customHeight="1">
      <c r="A6" s="1208" t="s">
        <v>452</v>
      </c>
      <c r="B6" s="1211" t="s">
        <v>453</v>
      </c>
      <c r="C6" s="1212"/>
      <c r="D6" s="1217" t="s">
        <v>454</v>
      </c>
      <c r="E6" s="1220" t="s">
        <v>852</v>
      </c>
      <c r="F6" s="1221"/>
      <c r="G6" s="1221"/>
      <c r="H6" s="1221"/>
      <c r="I6" s="1222" t="s">
        <v>455</v>
      </c>
      <c r="J6" s="1223"/>
      <c r="K6" s="1223"/>
      <c r="L6" s="1223"/>
      <c r="M6" s="1224"/>
      <c r="N6" s="1225" t="s">
        <v>456</v>
      </c>
      <c r="O6" s="1228" t="s">
        <v>457</v>
      </c>
    </row>
    <row r="7" spans="1:15" ht="111.6" customHeight="1">
      <c r="A7" s="1209"/>
      <c r="B7" s="1213"/>
      <c r="C7" s="1214"/>
      <c r="D7" s="1218"/>
      <c r="E7" s="635" t="s">
        <v>458</v>
      </c>
      <c r="F7" s="636" t="s">
        <v>459</v>
      </c>
      <c r="G7" s="635" t="s">
        <v>460</v>
      </c>
      <c r="H7" s="635" t="s">
        <v>461</v>
      </c>
      <c r="I7" s="635" t="s">
        <v>462</v>
      </c>
      <c r="J7" s="635" t="s">
        <v>463</v>
      </c>
      <c r="K7" s="635" t="s">
        <v>464</v>
      </c>
      <c r="L7" s="635" t="s">
        <v>465</v>
      </c>
      <c r="M7" s="635" t="s">
        <v>466</v>
      </c>
      <c r="N7" s="1226"/>
      <c r="O7" s="1229"/>
    </row>
    <row r="8" spans="1:15" ht="19.7" customHeight="1">
      <c r="A8" s="1210"/>
      <c r="B8" s="1215"/>
      <c r="C8" s="1216"/>
      <c r="D8" s="1219"/>
      <c r="E8" s="1231" t="s">
        <v>467</v>
      </c>
      <c r="F8" s="1232"/>
      <c r="G8" s="1232"/>
      <c r="H8" s="1232"/>
      <c r="I8" s="1232"/>
      <c r="J8" s="1232"/>
      <c r="K8" s="1232"/>
      <c r="L8" s="1232"/>
      <c r="M8" s="1233"/>
      <c r="N8" s="1227"/>
      <c r="O8" s="1230"/>
    </row>
    <row r="9" spans="1:15" s="630" customFormat="1" ht="23.1" customHeight="1">
      <c r="A9" s="637">
        <v>1</v>
      </c>
      <c r="B9" s="638" t="s">
        <v>468</v>
      </c>
      <c r="C9" s="639" t="s">
        <v>409</v>
      </c>
      <c r="D9" s="640">
        <v>8407.99</v>
      </c>
      <c r="E9" s="640">
        <v>15719.39</v>
      </c>
      <c r="F9" s="640">
        <v>10512.29</v>
      </c>
      <c r="G9" s="640">
        <v>8897.42</v>
      </c>
      <c r="H9" s="640">
        <v>7066.79</v>
      </c>
      <c r="I9" s="640">
        <v>6117.3</v>
      </c>
      <c r="J9" s="640">
        <v>5891.6</v>
      </c>
      <c r="K9" s="640">
        <v>7234.77</v>
      </c>
      <c r="L9" s="640">
        <v>7360.93</v>
      </c>
      <c r="M9" s="640">
        <v>6096.8</v>
      </c>
      <c r="N9" s="641" t="s">
        <v>410</v>
      </c>
      <c r="O9" s="642">
        <v>1</v>
      </c>
    </row>
    <row r="10" spans="1:15" s="630" customFormat="1" ht="15.95" customHeight="1">
      <c r="A10" s="637">
        <v>2</v>
      </c>
      <c r="B10" s="643"/>
      <c r="C10" s="639" t="s">
        <v>411</v>
      </c>
      <c r="D10" s="644">
        <v>8892.67</v>
      </c>
      <c r="E10" s="644">
        <v>16384.560000000001</v>
      </c>
      <c r="F10" s="644">
        <v>11542.71</v>
      </c>
      <c r="G10" s="644">
        <v>9531.7999999999993</v>
      </c>
      <c r="H10" s="644">
        <v>7234.67</v>
      </c>
      <c r="I10" s="644">
        <v>7089.48</v>
      </c>
      <c r="J10" s="644">
        <v>5875.23</v>
      </c>
      <c r="K10" s="644">
        <v>7573.61</v>
      </c>
      <c r="L10" s="644">
        <v>7901.22</v>
      </c>
      <c r="M10" s="644">
        <v>6517</v>
      </c>
      <c r="N10" s="645"/>
      <c r="O10" s="646">
        <v>2</v>
      </c>
    </row>
    <row r="11" spans="1:15" s="630" customFormat="1" ht="15.95" customHeight="1">
      <c r="A11" s="637">
        <v>3</v>
      </c>
      <c r="B11" s="647"/>
      <c r="C11" s="639" t="s">
        <v>412</v>
      </c>
      <c r="D11" s="644">
        <v>7379.63</v>
      </c>
      <c r="E11" s="644">
        <v>14264.06</v>
      </c>
      <c r="F11" s="644">
        <v>9186.51</v>
      </c>
      <c r="G11" s="644">
        <v>7713.29</v>
      </c>
      <c r="H11" s="644">
        <v>6843.33</v>
      </c>
      <c r="I11" s="644">
        <v>5606.77</v>
      </c>
      <c r="J11" s="644">
        <v>5970.48</v>
      </c>
      <c r="K11" s="644">
        <v>5778.52</v>
      </c>
      <c r="L11" s="644">
        <v>6027.95</v>
      </c>
      <c r="M11" s="644">
        <v>5674.69</v>
      </c>
      <c r="N11" s="648"/>
      <c r="O11" s="646">
        <v>3</v>
      </c>
    </row>
    <row r="12" spans="1:15" ht="23.1" customHeight="1">
      <c r="A12" s="649">
        <v>4</v>
      </c>
      <c r="B12" s="62" t="s">
        <v>108</v>
      </c>
      <c r="C12" s="639" t="s">
        <v>409</v>
      </c>
      <c r="D12" s="644">
        <v>13102.82</v>
      </c>
      <c r="E12" s="644">
        <v>19292.18</v>
      </c>
      <c r="F12" s="644">
        <v>15188.17</v>
      </c>
      <c r="G12" s="644">
        <v>14512.11</v>
      </c>
      <c r="H12" s="644">
        <v>10142.879999999999</v>
      </c>
      <c r="I12" s="644">
        <v>11244.42</v>
      </c>
      <c r="J12" s="343" t="s">
        <v>30</v>
      </c>
      <c r="K12" s="644">
        <v>13225.37</v>
      </c>
      <c r="L12" s="644">
        <v>12618.69</v>
      </c>
      <c r="M12" s="644">
        <v>9620.32</v>
      </c>
      <c r="N12" s="650" t="s">
        <v>2</v>
      </c>
      <c r="O12" s="642">
        <v>4</v>
      </c>
    </row>
    <row r="13" spans="1:15" ht="15.95" customHeight="1">
      <c r="A13" s="649">
        <v>5</v>
      </c>
      <c r="B13" s="62"/>
      <c r="C13" s="639" t="s">
        <v>411</v>
      </c>
      <c r="D13" s="644">
        <v>13388.59</v>
      </c>
      <c r="E13" s="644">
        <v>20024.080000000002</v>
      </c>
      <c r="F13" s="644">
        <v>16574.37</v>
      </c>
      <c r="G13" s="644">
        <v>15467.02</v>
      </c>
      <c r="H13" s="644">
        <v>9999.8799999999992</v>
      </c>
      <c r="I13" s="644">
        <v>12579.63</v>
      </c>
      <c r="J13" s="343" t="s">
        <v>30</v>
      </c>
      <c r="K13" s="644">
        <v>13259.73</v>
      </c>
      <c r="L13" s="644">
        <v>12665.87</v>
      </c>
      <c r="M13" s="644">
        <v>9947.2900000000009</v>
      </c>
      <c r="N13" s="651"/>
      <c r="O13" s="652">
        <v>5</v>
      </c>
    </row>
    <row r="14" spans="1:15" ht="15.95" customHeight="1">
      <c r="A14" s="649">
        <v>6</v>
      </c>
      <c r="B14" s="653"/>
      <c r="C14" s="639" t="s">
        <v>412</v>
      </c>
      <c r="D14" s="644">
        <v>10698.77</v>
      </c>
      <c r="E14" s="644">
        <v>17236.060000000001</v>
      </c>
      <c r="F14" s="644">
        <v>11640.56</v>
      </c>
      <c r="G14" s="644">
        <v>9683.4699999999993</v>
      </c>
      <c r="H14" s="644">
        <v>10178.040000000001</v>
      </c>
      <c r="I14" s="644">
        <v>7761.1</v>
      </c>
      <c r="J14" s="343" t="s">
        <v>30</v>
      </c>
      <c r="K14" s="644">
        <v>10208.56</v>
      </c>
      <c r="L14" s="644">
        <v>10457.86</v>
      </c>
      <c r="M14" s="644">
        <v>8651.3799999999992</v>
      </c>
      <c r="N14" s="654"/>
      <c r="O14" s="646">
        <v>6</v>
      </c>
    </row>
    <row r="15" spans="1:15" ht="23.1" customHeight="1">
      <c r="A15" s="649">
        <v>7</v>
      </c>
      <c r="B15" s="150" t="s">
        <v>469</v>
      </c>
      <c r="C15" s="655" t="s">
        <v>409</v>
      </c>
      <c r="D15" s="656">
        <v>14324.76</v>
      </c>
      <c r="E15" s="656">
        <v>23737.25</v>
      </c>
      <c r="F15" s="656">
        <v>16836.64</v>
      </c>
      <c r="G15" s="656">
        <v>15546.18</v>
      </c>
      <c r="H15" s="656">
        <v>11049.04</v>
      </c>
      <c r="I15" s="656">
        <v>13301.84</v>
      </c>
      <c r="J15" s="32" t="s">
        <v>30</v>
      </c>
      <c r="K15" s="656">
        <v>13718.13</v>
      </c>
      <c r="L15" s="656">
        <v>14332.36</v>
      </c>
      <c r="M15" s="656">
        <v>11305.32</v>
      </c>
      <c r="N15" s="657" t="s">
        <v>3</v>
      </c>
      <c r="O15" s="646">
        <v>7</v>
      </c>
    </row>
    <row r="16" spans="1:15" ht="15.95" customHeight="1">
      <c r="A16" s="649">
        <v>8</v>
      </c>
      <c r="B16" s="101" t="s">
        <v>470</v>
      </c>
      <c r="C16" s="655" t="s">
        <v>411</v>
      </c>
      <c r="D16" s="656">
        <v>14595.75</v>
      </c>
      <c r="E16" s="656">
        <v>24825.75</v>
      </c>
      <c r="F16" s="656">
        <v>17532.939999999999</v>
      </c>
      <c r="G16" s="656">
        <v>16119.94</v>
      </c>
      <c r="H16" s="656">
        <v>11888.48</v>
      </c>
      <c r="I16" s="656">
        <v>13301.84</v>
      </c>
      <c r="J16" s="32" t="s">
        <v>30</v>
      </c>
      <c r="K16" s="656">
        <v>13773.29</v>
      </c>
      <c r="L16" s="656">
        <v>14452.27</v>
      </c>
      <c r="M16" s="656">
        <v>11711.47</v>
      </c>
      <c r="N16" s="651"/>
      <c r="O16" s="646">
        <v>8</v>
      </c>
    </row>
    <row r="17" spans="1:15" ht="15.95" customHeight="1">
      <c r="A17" s="649">
        <v>9</v>
      </c>
      <c r="B17" s="101"/>
      <c r="C17" s="655" t="s">
        <v>412</v>
      </c>
      <c r="D17" s="656">
        <v>11622.86</v>
      </c>
      <c r="E17" s="656">
        <v>19954.169999999998</v>
      </c>
      <c r="F17" s="656">
        <v>14070.61</v>
      </c>
      <c r="G17" s="656">
        <v>11538.22</v>
      </c>
      <c r="H17" s="656">
        <v>10906.84</v>
      </c>
      <c r="I17" s="32" t="s">
        <v>30</v>
      </c>
      <c r="J17" s="32" t="s">
        <v>30</v>
      </c>
      <c r="K17" s="656">
        <v>10263.969999999999</v>
      </c>
      <c r="L17" s="656">
        <v>10705.91</v>
      </c>
      <c r="M17" s="656">
        <v>9721.7999999999993</v>
      </c>
      <c r="N17" s="651"/>
      <c r="O17" s="658">
        <v>9</v>
      </c>
    </row>
    <row r="18" spans="1:15" ht="23.1" customHeight="1">
      <c r="A18" s="649">
        <v>10</v>
      </c>
      <c r="B18" s="659" t="s">
        <v>415</v>
      </c>
      <c r="C18" s="639" t="s">
        <v>409</v>
      </c>
      <c r="D18" s="644">
        <v>8077.52</v>
      </c>
      <c r="E18" s="644">
        <v>15673.99</v>
      </c>
      <c r="F18" s="644">
        <v>10208.530000000001</v>
      </c>
      <c r="G18" s="644">
        <v>8571.42</v>
      </c>
      <c r="H18" s="644">
        <v>6896.74</v>
      </c>
      <c r="I18" s="644">
        <v>5848.95</v>
      </c>
      <c r="J18" s="644">
        <v>5754.37</v>
      </c>
      <c r="K18" s="644">
        <v>6865.34</v>
      </c>
      <c r="L18" s="644">
        <v>6872.84</v>
      </c>
      <c r="M18" s="644">
        <v>5977.43</v>
      </c>
      <c r="N18" s="660" t="s">
        <v>4</v>
      </c>
      <c r="O18" s="646">
        <v>10</v>
      </c>
    </row>
    <row r="19" spans="1:15" ht="15.95" customHeight="1">
      <c r="A19" s="649">
        <v>11</v>
      </c>
      <c r="B19" s="233"/>
      <c r="C19" s="639" t="s">
        <v>411</v>
      </c>
      <c r="D19" s="644">
        <v>8537.4</v>
      </c>
      <c r="E19" s="644">
        <v>16327.95</v>
      </c>
      <c r="F19" s="644">
        <v>11203.76</v>
      </c>
      <c r="G19" s="644">
        <v>9161.1299999999992</v>
      </c>
      <c r="H19" s="644">
        <v>7152.43</v>
      </c>
      <c r="I19" s="644">
        <v>6778.74</v>
      </c>
      <c r="J19" s="644">
        <v>5666.62</v>
      </c>
      <c r="K19" s="644">
        <v>7155.78</v>
      </c>
      <c r="L19" s="644">
        <v>7308.12</v>
      </c>
      <c r="M19" s="644">
        <v>6430.06</v>
      </c>
      <c r="N19" s="651"/>
      <c r="O19" s="661">
        <v>11</v>
      </c>
    </row>
    <row r="20" spans="1:15" ht="15.95" customHeight="1">
      <c r="A20" s="649">
        <v>12</v>
      </c>
      <c r="B20" s="653"/>
      <c r="C20" s="639" t="s">
        <v>412</v>
      </c>
      <c r="D20" s="644">
        <v>7187.2</v>
      </c>
      <c r="E20" s="644">
        <v>14226.82</v>
      </c>
      <c r="F20" s="644">
        <v>8939.57</v>
      </c>
      <c r="G20" s="644">
        <v>7617.07</v>
      </c>
      <c r="H20" s="644">
        <v>6499.62</v>
      </c>
      <c r="I20" s="644">
        <v>5486.52</v>
      </c>
      <c r="J20" s="644">
        <v>6158.64</v>
      </c>
      <c r="K20" s="644">
        <v>5768.33</v>
      </c>
      <c r="L20" s="644">
        <v>6001.54</v>
      </c>
      <c r="M20" s="644">
        <v>5621.99</v>
      </c>
      <c r="N20" s="654"/>
      <c r="O20" s="646">
        <v>12</v>
      </c>
    </row>
    <row r="21" spans="1:15" ht="21" customHeight="1">
      <c r="A21" s="649"/>
      <c r="B21" s="101" t="s">
        <v>517</v>
      </c>
      <c r="C21" s="655"/>
      <c r="D21" s="723"/>
      <c r="E21" s="723"/>
      <c r="F21" s="723"/>
      <c r="G21" s="723"/>
      <c r="H21" s="723"/>
      <c r="I21" s="723"/>
      <c r="J21" s="731"/>
      <c r="K21" s="723"/>
      <c r="L21" s="723"/>
      <c r="M21" s="723"/>
      <c r="N21" s="697" t="s">
        <v>518</v>
      </c>
      <c r="O21" s="666"/>
    </row>
    <row r="22" spans="1:15" ht="23.1" customHeight="1">
      <c r="A22" s="649">
        <v>13</v>
      </c>
      <c r="B22" s="546" t="s">
        <v>471</v>
      </c>
      <c r="C22" s="655" t="s">
        <v>409</v>
      </c>
      <c r="D22" s="656">
        <v>7567.77</v>
      </c>
      <c r="E22" s="656">
        <v>14903.12</v>
      </c>
      <c r="F22" s="656">
        <v>9749</v>
      </c>
      <c r="G22" s="656">
        <v>8284.1200000000008</v>
      </c>
      <c r="H22" s="656">
        <v>6880.33</v>
      </c>
      <c r="I22" s="656">
        <v>5272.36</v>
      </c>
      <c r="J22" s="656">
        <v>6440.2</v>
      </c>
      <c r="K22" s="656">
        <v>6509.66</v>
      </c>
      <c r="L22" s="656">
        <v>7065.24</v>
      </c>
      <c r="M22" s="656">
        <v>5930.27</v>
      </c>
      <c r="N22" s="662" t="s">
        <v>5</v>
      </c>
      <c r="O22" s="663">
        <v>13</v>
      </c>
    </row>
    <row r="23" spans="1:15" ht="15.95" customHeight="1">
      <c r="A23" s="649">
        <v>14</v>
      </c>
      <c r="B23" s="664"/>
      <c r="C23" s="655" t="s">
        <v>411</v>
      </c>
      <c r="D23" s="656">
        <v>8236.31</v>
      </c>
      <c r="E23" s="656">
        <v>16274.73</v>
      </c>
      <c r="F23" s="656">
        <v>11437.84</v>
      </c>
      <c r="G23" s="656">
        <v>9060.58</v>
      </c>
      <c r="H23" s="656">
        <v>7217.07</v>
      </c>
      <c r="I23" s="656">
        <v>5818.31</v>
      </c>
      <c r="J23" s="656">
        <v>6512.6</v>
      </c>
      <c r="K23" s="656">
        <v>6950.05</v>
      </c>
      <c r="L23" s="656">
        <v>7327.09</v>
      </c>
      <c r="M23" s="656">
        <v>6383.56</v>
      </c>
      <c r="N23" s="651"/>
      <c r="O23" s="652">
        <v>14</v>
      </c>
    </row>
    <row r="24" spans="1:15" ht="15.95" customHeight="1">
      <c r="A24" s="649">
        <v>15</v>
      </c>
      <c r="B24" s="75"/>
      <c r="C24" s="655" t="s">
        <v>412</v>
      </c>
      <c r="D24" s="656">
        <v>6837.21</v>
      </c>
      <c r="E24" s="656">
        <v>13101.28</v>
      </c>
      <c r="F24" s="656">
        <v>8760.24</v>
      </c>
      <c r="G24" s="656">
        <v>7575.98</v>
      </c>
      <c r="H24" s="656">
        <v>6421.24</v>
      </c>
      <c r="I24" s="656">
        <v>5190.34</v>
      </c>
      <c r="J24" s="656">
        <v>6305.61</v>
      </c>
      <c r="K24" s="656">
        <v>5864.38</v>
      </c>
      <c r="L24" s="656">
        <v>6436.71</v>
      </c>
      <c r="M24" s="656">
        <v>5660.44</v>
      </c>
      <c r="N24" s="654"/>
      <c r="O24" s="646">
        <v>15</v>
      </c>
    </row>
    <row r="25" spans="1:15" ht="23.1" customHeight="1">
      <c r="A25" s="649">
        <v>16</v>
      </c>
      <c r="B25" s="546" t="s">
        <v>472</v>
      </c>
      <c r="C25" s="655" t="s">
        <v>409</v>
      </c>
      <c r="D25" s="656">
        <v>9898.5300000000007</v>
      </c>
      <c r="E25" s="656">
        <v>19225.939999999999</v>
      </c>
      <c r="F25" s="656">
        <v>10803.25</v>
      </c>
      <c r="G25" s="656">
        <v>9261.24</v>
      </c>
      <c r="H25" s="656">
        <v>7415.6</v>
      </c>
      <c r="I25" s="656">
        <v>5755.31</v>
      </c>
      <c r="J25" s="32" t="s">
        <v>30</v>
      </c>
      <c r="K25" s="656">
        <v>7701.61</v>
      </c>
      <c r="L25" s="656">
        <v>7229.46</v>
      </c>
      <c r="M25" s="656">
        <v>5427.28</v>
      </c>
      <c r="N25" s="665" t="s">
        <v>6</v>
      </c>
      <c r="O25" s="666">
        <v>16</v>
      </c>
    </row>
    <row r="26" spans="1:15" ht="15.95" customHeight="1">
      <c r="A26" s="649">
        <v>17</v>
      </c>
      <c r="B26" s="667"/>
      <c r="C26" s="655" t="s">
        <v>411</v>
      </c>
      <c r="D26" s="656">
        <v>10121.73</v>
      </c>
      <c r="E26" s="656">
        <v>19733.439999999999</v>
      </c>
      <c r="F26" s="656">
        <v>12564.8</v>
      </c>
      <c r="G26" s="656">
        <v>9635.41</v>
      </c>
      <c r="H26" s="656">
        <v>7334.97</v>
      </c>
      <c r="I26" s="656">
        <v>5143.91</v>
      </c>
      <c r="J26" s="32" t="s">
        <v>30</v>
      </c>
      <c r="K26" s="656">
        <v>8204.06</v>
      </c>
      <c r="L26" s="656">
        <v>7368.61</v>
      </c>
      <c r="M26" s="656">
        <v>5728.86</v>
      </c>
      <c r="N26" s="654"/>
      <c r="O26" s="666">
        <v>17</v>
      </c>
    </row>
    <row r="27" spans="1:15" ht="15.95" customHeight="1">
      <c r="A27" s="649">
        <v>18</v>
      </c>
      <c r="B27" s="75"/>
      <c r="C27" s="655" t="s">
        <v>412</v>
      </c>
      <c r="D27" s="656">
        <v>9394.2999999999993</v>
      </c>
      <c r="E27" s="656">
        <v>18181.759999999998</v>
      </c>
      <c r="F27" s="656">
        <v>9171.56</v>
      </c>
      <c r="G27" s="656">
        <v>8432.99</v>
      </c>
      <c r="H27" s="656">
        <v>7579.34</v>
      </c>
      <c r="I27" s="656">
        <v>6017.77</v>
      </c>
      <c r="J27" s="32" t="s">
        <v>30</v>
      </c>
      <c r="K27" s="488">
        <v>4430.91</v>
      </c>
      <c r="L27" s="656">
        <v>6576.42</v>
      </c>
      <c r="M27" s="656">
        <v>5017.07</v>
      </c>
      <c r="N27" s="654"/>
      <c r="O27" s="666">
        <v>18</v>
      </c>
    </row>
    <row r="28" spans="1:15" ht="23.1" customHeight="1">
      <c r="A28" s="649">
        <v>19</v>
      </c>
      <c r="B28" s="668" t="s">
        <v>418</v>
      </c>
      <c r="C28" s="655" t="s">
        <v>409</v>
      </c>
      <c r="D28" s="656">
        <v>10983.84</v>
      </c>
      <c r="E28" s="656">
        <v>23969.75</v>
      </c>
      <c r="F28" s="656">
        <v>12918.75</v>
      </c>
      <c r="G28" s="656">
        <v>10725.51</v>
      </c>
      <c r="H28" s="656">
        <v>8472.84</v>
      </c>
      <c r="I28" s="468">
        <v>10813.35</v>
      </c>
      <c r="J28" s="488">
        <v>5643.33</v>
      </c>
      <c r="K28" s="656">
        <v>9500.7800000000007</v>
      </c>
      <c r="L28" s="656">
        <v>7692.97</v>
      </c>
      <c r="M28" s="656">
        <v>5687.69</v>
      </c>
      <c r="N28" s="662" t="s">
        <v>111</v>
      </c>
      <c r="O28" s="666">
        <v>19</v>
      </c>
    </row>
    <row r="29" spans="1:15" ht="15.95" customHeight="1">
      <c r="A29" s="649">
        <v>20</v>
      </c>
      <c r="B29" s="75"/>
      <c r="C29" s="655" t="s">
        <v>411</v>
      </c>
      <c r="D29" s="656">
        <v>11165.88</v>
      </c>
      <c r="E29" s="656">
        <v>24531.3</v>
      </c>
      <c r="F29" s="656">
        <v>13427.27</v>
      </c>
      <c r="G29" s="656">
        <v>11559.36</v>
      </c>
      <c r="H29" s="656">
        <v>8685.7900000000009</v>
      </c>
      <c r="I29" s="468">
        <v>9896.98</v>
      </c>
      <c r="J29" s="488">
        <v>5643.33</v>
      </c>
      <c r="K29" s="656">
        <v>9539.56</v>
      </c>
      <c r="L29" s="656">
        <v>7817.99</v>
      </c>
      <c r="M29" s="656">
        <v>6184.23</v>
      </c>
      <c r="N29" s="651"/>
      <c r="O29" s="666">
        <v>20</v>
      </c>
    </row>
    <row r="30" spans="1:15" ht="15.95" customHeight="1">
      <c r="A30" s="649">
        <v>21</v>
      </c>
      <c r="B30" s="653"/>
      <c r="C30" s="655" t="s">
        <v>412</v>
      </c>
      <c r="D30" s="656">
        <v>10535.56</v>
      </c>
      <c r="E30" s="656">
        <v>22785.19</v>
      </c>
      <c r="F30" s="656">
        <v>12108.61</v>
      </c>
      <c r="G30" s="656">
        <v>9536.35</v>
      </c>
      <c r="H30" s="656">
        <v>7744.68</v>
      </c>
      <c r="I30" s="468">
        <v>11729.72</v>
      </c>
      <c r="J30" s="32" t="s">
        <v>30</v>
      </c>
      <c r="K30" s="656">
        <v>8109.9</v>
      </c>
      <c r="L30" s="656">
        <v>7471.21</v>
      </c>
      <c r="M30" s="656">
        <v>5025.6400000000003</v>
      </c>
      <c r="N30" s="654"/>
      <c r="O30" s="666">
        <v>21</v>
      </c>
    </row>
    <row r="31" spans="1:15" ht="23.1" customHeight="1">
      <c r="A31" s="649">
        <v>22</v>
      </c>
      <c r="B31" s="33" t="s">
        <v>473</v>
      </c>
      <c r="C31" s="655" t="s">
        <v>409</v>
      </c>
      <c r="D31" s="656">
        <v>6468.05</v>
      </c>
      <c r="E31" s="656">
        <v>11227.43</v>
      </c>
      <c r="F31" s="656">
        <v>8214.33</v>
      </c>
      <c r="G31" s="656">
        <v>6740.41</v>
      </c>
      <c r="H31" s="656">
        <v>6150.33</v>
      </c>
      <c r="I31" s="656">
        <v>6474.28</v>
      </c>
      <c r="J31" s="32" t="s">
        <v>30</v>
      </c>
      <c r="K31" s="656">
        <v>5903.98</v>
      </c>
      <c r="L31" s="656">
        <v>5442.83</v>
      </c>
      <c r="M31" s="656">
        <v>5428.44</v>
      </c>
      <c r="N31" s="657" t="s">
        <v>112</v>
      </c>
      <c r="O31" s="666">
        <v>22</v>
      </c>
    </row>
    <row r="32" spans="1:15" ht="15.95" customHeight="1">
      <c r="A32" s="649">
        <v>23</v>
      </c>
      <c r="B32" s="234"/>
      <c r="C32" s="655" t="s">
        <v>411</v>
      </c>
      <c r="D32" s="656">
        <v>7024.91</v>
      </c>
      <c r="E32" s="656">
        <v>11254.91</v>
      </c>
      <c r="F32" s="656">
        <v>9606.3799999999992</v>
      </c>
      <c r="G32" s="656">
        <v>7351.62</v>
      </c>
      <c r="H32" s="656">
        <v>6330.9</v>
      </c>
      <c r="I32" s="656">
        <v>6951.49</v>
      </c>
      <c r="J32" s="32" t="s">
        <v>30</v>
      </c>
      <c r="K32" s="656">
        <v>6564.49</v>
      </c>
      <c r="L32" s="656">
        <v>5552.9</v>
      </c>
      <c r="M32" s="656">
        <v>5935.98</v>
      </c>
      <c r="N32" s="651"/>
      <c r="O32" s="666">
        <v>23</v>
      </c>
    </row>
    <row r="33" spans="1:15" ht="15.95" customHeight="1">
      <c r="A33" s="649">
        <v>24</v>
      </c>
      <c r="B33" s="653"/>
      <c r="C33" s="655" t="s">
        <v>412</v>
      </c>
      <c r="D33" s="656">
        <v>6031.11</v>
      </c>
      <c r="E33" s="656">
        <v>11197.04</v>
      </c>
      <c r="F33" s="656">
        <v>7322.82</v>
      </c>
      <c r="G33" s="656">
        <v>6249.11</v>
      </c>
      <c r="H33" s="656">
        <v>5733.29</v>
      </c>
      <c r="I33" s="656">
        <v>5698.82</v>
      </c>
      <c r="J33" s="32" t="s">
        <v>30</v>
      </c>
      <c r="K33" s="656">
        <v>5301.17</v>
      </c>
      <c r="L33" s="656">
        <v>5382.18</v>
      </c>
      <c r="M33" s="656">
        <v>5141.93</v>
      </c>
      <c r="N33" s="654"/>
      <c r="O33" s="666">
        <v>24</v>
      </c>
    </row>
    <row r="34" spans="1:15" ht="23.1" customHeight="1">
      <c r="A34" s="669">
        <v>25</v>
      </c>
      <c r="B34" s="670" t="s">
        <v>474</v>
      </c>
      <c r="C34" s="655" t="s">
        <v>409</v>
      </c>
      <c r="D34" s="656">
        <v>5439.72</v>
      </c>
      <c r="E34" s="656">
        <v>8789.09</v>
      </c>
      <c r="F34" s="656">
        <v>7040.29</v>
      </c>
      <c r="G34" s="656">
        <v>6742.71</v>
      </c>
      <c r="H34" s="656">
        <v>5628.43</v>
      </c>
      <c r="I34" s="656">
        <v>5139.82</v>
      </c>
      <c r="J34" s="32" t="s">
        <v>30</v>
      </c>
      <c r="K34" s="656">
        <v>5103.6400000000003</v>
      </c>
      <c r="L34" s="656">
        <v>4937.59</v>
      </c>
      <c r="M34" s="656">
        <v>4736.24</v>
      </c>
      <c r="N34" s="657" t="s">
        <v>7</v>
      </c>
      <c r="O34" s="666">
        <v>25</v>
      </c>
    </row>
    <row r="35" spans="1:15" ht="15.95" customHeight="1">
      <c r="A35" s="669">
        <v>26</v>
      </c>
      <c r="B35" s="671"/>
      <c r="C35" s="655" t="s">
        <v>411</v>
      </c>
      <c r="D35" s="656">
        <v>6489.23</v>
      </c>
      <c r="E35" s="656">
        <v>10239.09</v>
      </c>
      <c r="F35" s="656">
        <v>6898.48</v>
      </c>
      <c r="G35" s="656">
        <v>7856.56</v>
      </c>
      <c r="H35" s="656">
        <v>5693.8</v>
      </c>
      <c r="I35" s="656">
        <v>5920.53</v>
      </c>
      <c r="J35" s="32" t="s">
        <v>30</v>
      </c>
      <c r="K35" s="656">
        <v>5491.28</v>
      </c>
      <c r="L35" s="656">
        <v>6143.87</v>
      </c>
      <c r="M35" s="656">
        <v>4803.18</v>
      </c>
      <c r="N35" s="651"/>
      <c r="O35" s="666">
        <v>26</v>
      </c>
    </row>
    <row r="36" spans="1:15" ht="15.95" customHeight="1">
      <c r="A36" s="669">
        <v>27</v>
      </c>
      <c r="B36" s="672"/>
      <c r="C36" s="655" t="s">
        <v>412</v>
      </c>
      <c r="D36" s="656">
        <v>5231.63</v>
      </c>
      <c r="E36" s="656">
        <v>7987.64</v>
      </c>
      <c r="F36" s="656">
        <v>7088.55</v>
      </c>
      <c r="G36" s="656">
        <v>6386.81</v>
      </c>
      <c r="H36" s="656">
        <v>5587.29</v>
      </c>
      <c r="I36" s="656">
        <v>5011.4799999999996</v>
      </c>
      <c r="J36" s="32" t="s">
        <v>30</v>
      </c>
      <c r="K36" s="656">
        <v>4994.91</v>
      </c>
      <c r="L36" s="656">
        <v>4861.8900000000003</v>
      </c>
      <c r="M36" s="656">
        <v>4725.79</v>
      </c>
      <c r="N36" s="654"/>
      <c r="O36" s="666">
        <v>27</v>
      </c>
    </row>
    <row r="37" spans="1:15" ht="13.5" customHeight="1">
      <c r="A37" s="559" t="s">
        <v>476</v>
      </c>
      <c r="C37" s="676"/>
      <c r="D37" s="677"/>
      <c r="E37" s="677"/>
      <c r="F37" s="678"/>
      <c r="G37" s="678"/>
      <c r="H37" s="678"/>
      <c r="I37" s="678"/>
      <c r="J37" s="678"/>
      <c r="K37" s="678"/>
      <c r="L37" s="678"/>
      <c r="M37" s="678"/>
      <c r="N37" s="678"/>
      <c r="O37" s="679"/>
    </row>
    <row r="38" spans="1:15" s="681" customFormat="1" ht="13.5" customHeight="1">
      <c r="A38" s="1104" t="s">
        <v>668</v>
      </c>
      <c r="B38" s="1107"/>
      <c r="C38" s="1105"/>
      <c r="D38" s="1106"/>
      <c r="E38" s="1106"/>
      <c r="F38" s="679"/>
      <c r="G38" s="679"/>
      <c r="H38" s="679"/>
      <c r="I38" s="679"/>
      <c r="J38" s="679"/>
      <c r="K38" s="679"/>
      <c r="L38" s="679"/>
      <c r="M38" s="679"/>
      <c r="N38" s="679"/>
      <c r="O38" s="679"/>
    </row>
    <row r="39" spans="1:15" ht="18.600000000000001" customHeight="1">
      <c r="A39" s="1206" t="s">
        <v>848</v>
      </c>
      <c r="B39" s="1206"/>
      <c r="C39" s="1206"/>
      <c r="D39" s="1206"/>
      <c r="E39" s="1206"/>
      <c r="F39" s="1206"/>
      <c r="G39" s="1206"/>
      <c r="H39" s="1206"/>
      <c r="I39" s="1206"/>
      <c r="J39" s="1206"/>
      <c r="K39" s="1206"/>
      <c r="L39" s="1206"/>
      <c r="M39" s="1206"/>
      <c r="N39" s="1190"/>
      <c r="O39" s="1190"/>
    </row>
    <row r="40" spans="1:15" s="681" customFormat="1" ht="16.7" customHeight="1">
      <c r="A40" s="1207" t="s">
        <v>853</v>
      </c>
      <c r="B40" s="1234"/>
      <c r="C40" s="1234"/>
      <c r="D40" s="1234"/>
      <c r="E40" s="1234"/>
      <c r="F40" s="1234"/>
      <c r="G40" s="1234"/>
      <c r="H40" s="1234"/>
      <c r="I40" s="1234"/>
      <c r="J40" s="1234"/>
      <c r="K40" s="1234"/>
      <c r="L40" s="1234"/>
      <c r="M40" s="1234"/>
      <c r="N40" s="1235"/>
      <c r="O40" s="680"/>
    </row>
    <row r="41" spans="1:15" ht="9" customHeight="1">
      <c r="A41" s="682"/>
      <c r="B41" s="683"/>
      <c r="C41" s="683"/>
      <c r="D41" s="683"/>
      <c r="E41" s="683"/>
      <c r="F41" s="683"/>
      <c r="G41" s="683"/>
      <c r="H41" s="683"/>
      <c r="I41" s="683"/>
      <c r="J41" s="683"/>
      <c r="K41" s="683"/>
      <c r="L41" s="683"/>
      <c r="M41" s="683"/>
      <c r="N41" s="174"/>
      <c r="O41" s="631"/>
    </row>
    <row r="42" spans="1:15" ht="30.6" customHeight="1">
      <c r="A42" s="1208" t="s">
        <v>452</v>
      </c>
      <c r="B42" s="1211" t="s">
        <v>453</v>
      </c>
      <c r="C42" s="1212"/>
      <c r="D42" s="1217" t="s">
        <v>454</v>
      </c>
      <c r="E42" s="1220" t="s">
        <v>852</v>
      </c>
      <c r="F42" s="1221"/>
      <c r="G42" s="1221"/>
      <c r="H42" s="1221"/>
      <c r="I42" s="1222" t="s">
        <v>455</v>
      </c>
      <c r="J42" s="1223"/>
      <c r="K42" s="1223"/>
      <c r="L42" s="1223"/>
      <c r="M42" s="1224"/>
      <c r="N42" s="1225" t="s">
        <v>477</v>
      </c>
      <c r="O42" s="1228" t="s">
        <v>457</v>
      </c>
    </row>
    <row r="43" spans="1:15" ht="120.6" customHeight="1">
      <c r="A43" s="1209"/>
      <c r="B43" s="1213"/>
      <c r="C43" s="1214"/>
      <c r="D43" s="1218"/>
      <c r="E43" s="684" t="s">
        <v>478</v>
      </c>
      <c r="F43" s="685" t="s">
        <v>459</v>
      </c>
      <c r="G43" s="684" t="s">
        <v>479</v>
      </c>
      <c r="H43" s="684" t="s">
        <v>461</v>
      </c>
      <c r="I43" s="635" t="s">
        <v>480</v>
      </c>
      <c r="J43" s="635" t="s">
        <v>481</v>
      </c>
      <c r="K43" s="684" t="s">
        <v>482</v>
      </c>
      <c r="L43" s="684" t="s">
        <v>465</v>
      </c>
      <c r="M43" s="635" t="s">
        <v>466</v>
      </c>
      <c r="N43" s="1226"/>
      <c r="O43" s="1229"/>
    </row>
    <row r="44" spans="1:15" ht="19.7" customHeight="1">
      <c r="A44" s="1210"/>
      <c r="B44" s="1215"/>
      <c r="C44" s="1216"/>
      <c r="D44" s="1219"/>
      <c r="E44" s="1231" t="s">
        <v>483</v>
      </c>
      <c r="F44" s="1232"/>
      <c r="G44" s="1232"/>
      <c r="H44" s="1232"/>
      <c r="I44" s="1232"/>
      <c r="J44" s="1232"/>
      <c r="K44" s="1232"/>
      <c r="L44" s="1232"/>
      <c r="M44" s="1233"/>
      <c r="N44" s="1227"/>
      <c r="O44" s="1230"/>
    </row>
    <row r="45" spans="1:15" ht="19.5" customHeight="1">
      <c r="A45" s="649"/>
      <c r="B45" s="686" t="s">
        <v>424</v>
      </c>
      <c r="C45" s="655"/>
      <c r="D45" s="687"/>
      <c r="E45" s="687"/>
      <c r="F45" s="687"/>
      <c r="G45" s="687"/>
      <c r="H45" s="687"/>
      <c r="I45" s="687"/>
      <c r="J45" s="687"/>
      <c r="K45" s="687"/>
      <c r="L45" s="687"/>
      <c r="M45" s="687"/>
      <c r="N45" s="660" t="s">
        <v>425</v>
      </c>
      <c r="O45" s="688"/>
    </row>
    <row r="46" spans="1:15" ht="21" customHeight="1">
      <c r="A46" s="664">
        <v>1</v>
      </c>
      <c r="B46" s="689" t="s">
        <v>484</v>
      </c>
      <c r="C46" s="655" t="s">
        <v>409</v>
      </c>
      <c r="D46" s="656">
        <v>6575.9</v>
      </c>
      <c r="E46" s="656">
        <v>12904.12</v>
      </c>
      <c r="F46" s="656">
        <v>8892.2800000000007</v>
      </c>
      <c r="G46" s="656">
        <v>8220.57</v>
      </c>
      <c r="H46" s="656">
        <v>6165.01</v>
      </c>
      <c r="I46" s="656">
        <v>5753.91</v>
      </c>
      <c r="J46" s="468">
        <v>4403.1099999999997</v>
      </c>
      <c r="K46" s="656">
        <v>5793.29</v>
      </c>
      <c r="L46" s="656">
        <v>6092.21</v>
      </c>
      <c r="M46" s="656">
        <v>5299.69</v>
      </c>
      <c r="N46" s="690" t="s">
        <v>188</v>
      </c>
      <c r="O46" s="691">
        <v>1</v>
      </c>
    </row>
    <row r="47" spans="1:15" ht="14.25" customHeight="1">
      <c r="A47" s="664">
        <v>2</v>
      </c>
      <c r="B47" s="689" t="s">
        <v>437</v>
      </c>
      <c r="C47" s="655" t="s">
        <v>411</v>
      </c>
      <c r="D47" s="656">
        <v>6646.07</v>
      </c>
      <c r="E47" s="656">
        <v>13160.44</v>
      </c>
      <c r="F47" s="656">
        <v>9865.1</v>
      </c>
      <c r="G47" s="656">
        <v>8818.42</v>
      </c>
      <c r="H47" s="656">
        <v>6843.48</v>
      </c>
      <c r="I47" s="656">
        <v>5502.84</v>
      </c>
      <c r="J47" s="468">
        <v>4411.3</v>
      </c>
      <c r="K47" s="656">
        <v>5847.33</v>
      </c>
      <c r="L47" s="656">
        <v>6152.68</v>
      </c>
      <c r="M47" s="656">
        <v>5352.13</v>
      </c>
      <c r="N47" s="692" t="s">
        <v>437</v>
      </c>
      <c r="O47" s="691">
        <v>2</v>
      </c>
    </row>
    <row r="48" spans="1:15" ht="14.25" customHeight="1">
      <c r="A48" s="664">
        <v>3</v>
      </c>
      <c r="B48" s="674"/>
      <c r="C48" s="655" t="s">
        <v>412</v>
      </c>
      <c r="D48" s="656">
        <v>6347.29</v>
      </c>
      <c r="E48" s="656">
        <v>12203.66</v>
      </c>
      <c r="F48" s="656">
        <v>7719.46</v>
      </c>
      <c r="G48" s="656">
        <v>7139.99</v>
      </c>
      <c r="H48" s="656">
        <v>5514.31</v>
      </c>
      <c r="I48" s="656">
        <v>6103.16</v>
      </c>
      <c r="J48" s="488">
        <v>4300</v>
      </c>
      <c r="K48" s="656">
        <v>5568.01</v>
      </c>
      <c r="L48" s="656">
        <v>5596.05</v>
      </c>
      <c r="M48" s="656">
        <v>5235.47</v>
      </c>
      <c r="N48" s="651"/>
      <c r="O48" s="691">
        <v>3</v>
      </c>
    </row>
    <row r="49" spans="1:15" ht="21" customHeight="1">
      <c r="A49" s="649">
        <v>4</v>
      </c>
      <c r="B49" s="33" t="s">
        <v>485</v>
      </c>
      <c r="C49" s="655" t="s">
        <v>409</v>
      </c>
      <c r="D49" s="656">
        <v>8325.19</v>
      </c>
      <c r="E49" s="656">
        <v>17257.419999999998</v>
      </c>
      <c r="F49" s="656">
        <v>9999.8799999999992</v>
      </c>
      <c r="G49" s="656">
        <v>9107.9500000000007</v>
      </c>
      <c r="H49" s="656">
        <v>7156.63</v>
      </c>
      <c r="I49" s="656">
        <v>7419.82</v>
      </c>
      <c r="J49" s="32" t="s">
        <v>30</v>
      </c>
      <c r="K49" s="656">
        <v>7639.78</v>
      </c>
      <c r="L49" s="656">
        <v>7236.88</v>
      </c>
      <c r="M49" s="656">
        <v>6485.31</v>
      </c>
      <c r="N49" s="673" t="s">
        <v>8</v>
      </c>
      <c r="O49" s="693">
        <v>4</v>
      </c>
    </row>
    <row r="50" spans="1:15" ht="14.25" customHeight="1">
      <c r="A50" s="649">
        <v>5</v>
      </c>
      <c r="B50" s="664"/>
      <c r="C50" s="655" t="s">
        <v>411</v>
      </c>
      <c r="D50" s="656">
        <v>8659.89</v>
      </c>
      <c r="E50" s="656">
        <v>17285.05</v>
      </c>
      <c r="F50" s="656">
        <v>11392.57</v>
      </c>
      <c r="G50" s="656">
        <v>9706.74</v>
      </c>
      <c r="H50" s="656">
        <v>7575.97</v>
      </c>
      <c r="I50" s="656">
        <v>7776.07</v>
      </c>
      <c r="J50" s="32" t="s">
        <v>30</v>
      </c>
      <c r="K50" s="656">
        <v>8036.03</v>
      </c>
      <c r="L50" s="656">
        <v>7440.07</v>
      </c>
      <c r="M50" s="656">
        <v>7114.78</v>
      </c>
      <c r="N50" s="651"/>
      <c r="O50" s="693">
        <v>5</v>
      </c>
    </row>
    <row r="51" spans="1:15" ht="14.25" customHeight="1">
      <c r="A51" s="694">
        <v>6</v>
      </c>
      <c r="B51" s="653"/>
      <c r="C51" s="655" t="s">
        <v>412</v>
      </c>
      <c r="D51" s="656">
        <v>7637.88</v>
      </c>
      <c r="E51" s="656">
        <v>17197.32</v>
      </c>
      <c r="F51" s="656">
        <v>8835.75</v>
      </c>
      <c r="G51" s="656">
        <v>8176.47</v>
      </c>
      <c r="H51" s="656">
        <v>6554.94</v>
      </c>
      <c r="I51" s="656">
        <v>6576.85</v>
      </c>
      <c r="J51" s="32" t="s">
        <v>30</v>
      </c>
      <c r="K51" s="656">
        <v>5771.34</v>
      </c>
      <c r="L51" s="656">
        <v>6479.87</v>
      </c>
      <c r="M51" s="656">
        <v>6148.85</v>
      </c>
      <c r="N51" s="654"/>
      <c r="O51" s="695">
        <v>6</v>
      </c>
    </row>
    <row r="52" spans="1:15" ht="21" customHeight="1">
      <c r="A52" s="649">
        <v>7</v>
      </c>
      <c r="B52" s="103" t="s">
        <v>486</v>
      </c>
      <c r="C52" s="655" t="s">
        <v>409</v>
      </c>
      <c r="D52" s="656">
        <v>8181.31</v>
      </c>
      <c r="E52" s="656">
        <v>16073.32</v>
      </c>
      <c r="F52" s="656">
        <v>9718.8700000000008</v>
      </c>
      <c r="G52" s="656">
        <v>7688.56</v>
      </c>
      <c r="H52" s="656">
        <v>7037.13</v>
      </c>
      <c r="I52" s="656">
        <v>7731.44</v>
      </c>
      <c r="J52" s="32" t="s">
        <v>30</v>
      </c>
      <c r="K52" s="656">
        <v>6565.8</v>
      </c>
      <c r="L52" s="656">
        <v>6957.85</v>
      </c>
      <c r="M52" s="656">
        <v>6032.17</v>
      </c>
      <c r="N52" s="696" t="s">
        <v>78</v>
      </c>
      <c r="O52" s="693">
        <v>7</v>
      </c>
    </row>
    <row r="53" spans="1:15" ht="14.25" customHeight="1">
      <c r="A53" s="649">
        <v>8</v>
      </c>
      <c r="B53" s="75" t="s">
        <v>487</v>
      </c>
      <c r="C53" s="655" t="s">
        <v>411</v>
      </c>
      <c r="D53" s="656">
        <v>8896.01</v>
      </c>
      <c r="E53" s="656">
        <v>17476.05</v>
      </c>
      <c r="F53" s="656">
        <v>11021.43</v>
      </c>
      <c r="G53" s="656">
        <v>7899.81</v>
      </c>
      <c r="H53" s="656">
        <v>7266.4</v>
      </c>
      <c r="I53" s="656">
        <v>7885.79</v>
      </c>
      <c r="J53" s="32" t="s">
        <v>30</v>
      </c>
      <c r="K53" s="656">
        <v>7118.95</v>
      </c>
      <c r="L53" s="656">
        <v>7446.6</v>
      </c>
      <c r="M53" s="656">
        <v>6195.52</v>
      </c>
      <c r="N53" s="697" t="s">
        <v>488</v>
      </c>
      <c r="O53" s="693">
        <v>8</v>
      </c>
    </row>
    <row r="54" spans="1:15" ht="14.25" customHeight="1">
      <c r="A54" s="649">
        <v>9</v>
      </c>
      <c r="B54" s="664"/>
      <c r="C54" s="655" t="s">
        <v>412</v>
      </c>
      <c r="D54" s="656">
        <v>7244.17</v>
      </c>
      <c r="E54" s="656">
        <v>13611.51</v>
      </c>
      <c r="F54" s="656">
        <v>8524.74</v>
      </c>
      <c r="G54" s="656">
        <v>7516.81</v>
      </c>
      <c r="H54" s="656">
        <v>6784.81</v>
      </c>
      <c r="I54" s="656">
        <v>7528.51</v>
      </c>
      <c r="J54" s="32" t="s">
        <v>30</v>
      </c>
      <c r="K54" s="656">
        <v>5616.98</v>
      </c>
      <c r="L54" s="656">
        <v>6323.12</v>
      </c>
      <c r="M54" s="656">
        <v>5920.64</v>
      </c>
      <c r="N54" s="651"/>
      <c r="O54" s="693">
        <v>9</v>
      </c>
    </row>
    <row r="55" spans="1:15" ht="21" customHeight="1">
      <c r="A55" s="649">
        <v>10</v>
      </c>
      <c r="B55" s="72" t="s">
        <v>489</v>
      </c>
      <c r="C55" s="655" t="s">
        <v>409</v>
      </c>
      <c r="D55" s="656">
        <v>9120.17</v>
      </c>
      <c r="E55" s="656">
        <v>17963.54</v>
      </c>
      <c r="F55" s="656">
        <v>10451.219999999999</v>
      </c>
      <c r="G55" s="656">
        <v>9043.6200000000008</v>
      </c>
      <c r="H55" s="656">
        <v>7494.91</v>
      </c>
      <c r="I55" s="656">
        <v>8281.93</v>
      </c>
      <c r="J55" s="656">
        <v>10758.67</v>
      </c>
      <c r="K55" s="656">
        <v>7296.13</v>
      </c>
      <c r="L55" s="656">
        <v>7316.39</v>
      </c>
      <c r="M55" s="656">
        <v>5546.69</v>
      </c>
      <c r="N55" s="698" t="s">
        <v>113</v>
      </c>
      <c r="O55" s="693">
        <v>10</v>
      </c>
    </row>
    <row r="56" spans="1:15" ht="14.25" customHeight="1">
      <c r="A56" s="649">
        <v>11</v>
      </c>
      <c r="B56" s="699"/>
      <c r="C56" s="655" t="s">
        <v>411</v>
      </c>
      <c r="D56" s="656">
        <v>9626.07</v>
      </c>
      <c r="E56" s="656">
        <v>18717.75</v>
      </c>
      <c r="F56" s="656">
        <v>11999.76</v>
      </c>
      <c r="G56" s="656">
        <v>9752.6299999999992</v>
      </c>
      <c r="H56" s="656">
        <v>7763.35</v>
      </c>
      <c r="I56" s="656">
        <v>8369.68</v>
      </c>
      <c r="J56" s="468">
        <v>10758.67</v>
      </c>
      <c r="K56" s="656">
        <v>7866.15</v>
      </c>
      <c r="L56" s="656">
        <v>7655.55</v>
      </c>
      <c r="M56" s="656">
        <v>5864.4</v>
      </c>
      <c r="N56" s="654" t="s">
        <v>429</v>
      </c>
      <c r="O56" s="693">
        <v>11</v>
      </c>
    </row>
    <row r="57" spans="1:15" ht="14.25" customHeight="1">
      <c r="A57" s="649">
        <v>12</v>
      </c>
      <c r="B57" s="700"/>
      <c r="C57" s="655" t="s">
        <v>412</v>
      </c>
      <c r="D57" s="656">
        <v>8265.01</v>
      </c>
      <c r="E57" s="656">
        <v>16593.5</v>
      </c>
      <c r="F57" s="656">
        <v>9281.7000000000007</v>
      </c>
      <c r="G57" s="656">
        <v>8054.13</v>
      </c>
      <c r="H57" s="656">
        <v>6957.48</v>
      </c>
      <c r="I57" s="656">
        <v>7981.06</v>
      </c>
      <c r="J57" s="32" t="s">
        <v>30</v>
      </c>
      <c r="K57" s="656">
        <v>5301.94</v>
      </c>
      <c r="L57" s="656">
        <v>6117.69</v>
      </c>
      <c r="M57" s="656">
        <v>5409.16</v>
      </c>
      <c r="N57" s="651"/>
      <c r="O57" s="693">
        <v>12</v>
      </c>
    </row>
    <row r="58" spans="1:15" ht="21" customHeight="1">
      <c r="A58" s="649">
        <v>13</v>
      </c>
      <c r="B58" s="701" t="s">
        <v>490</v>
      </c>
      <c r="C58" s="655" t="s">
        <v>409</v>
      </c>
      <c r="D58" s="656">
        <v>10759.13</v>
      </c>
      <c r="E58" s="656">
        <v>21527.53</v>
      </c>
      <c r="F58" s="656">
        <v>11086.69</v>
      </c>
      <c r="G58" s="656">
        <v>8872.35</v>
      </c>
      <c r="H58" s="656">
        <v>7319.05</v>
      </c>
      <c r="I58" s="656">
        <v>7018.27</v>
      </c>
      <c r="J58" s="488">
        <v>5086.53</v>
      </c>
      <c r="K58" s="656">
        <v>7532.58</v>
      </c>
      <c r="L58" s="656">
        <v>7141.96</v>
      </c>
      <c r="M58" s="656">
        <v>6332.06</v>
      </c>
      <c r="N58" s="665" t="s">
        <v>114</v>
      </c>
      <c r="O58" s="693">
        <v>13</v>
      </c>
    </row>
    <row r="59" spans="1:15" ht="14.25" customHeight="1">
      <c r="A59" s="649">
        <v>14</v>
      </c>
      <c r="B59" s="667"/>
      <c r="C59" s="655" t="s">
        <v>411</v>
      </c>
      <c r="D59" s="656">
        <v>11362.92</v>
      </c>
      <c r="E59" s="656">
        <v>22505.02</v>
      </c>
      <c r="F59" s="656">
        <v>11966.56</v>
      </c>
      <c r="G59" s="656">
        <v>10026.15</v>
      </c>
      <c r="H59" s="656">
        <v>7287.18</v>
      </c>
      <c r="I59" s="656">
        <v>7116.91</v>
      </c>
      <c r="J59" s="468">
        <v>5086.53</v>
      </c>
      <c r="K59" s="656">
        <v>8519.4500000000007</v>
      </c>
      <c r="L59" s="656">
        <v>7460.78</v>
      </c>
      <c r="M59" s="656">
        <v>7046.96</v>
      </c>
      <c r="N59" s="651" t="s">
        <v>429</v>
      </c>
      <c r="O59" s="693">
        <v>14</v>
      </c>
    </row>
    <row r="60" spans="1:15" ht="14.25" customHeight="1">
      <c r="A60" s="649">
        <v>15</v>
      </c>
      <c r="B60" s="700"/>
      <c r="C60" s="655" t="s">
        <v>412</v>
      </c>
      <c r="D60" s="656">
        <v>10315.379999999999</v>
      </c>
      <c r="E60" s="656">
        <v>20627.23</v>
      </c>
      <c r="F60" s="656">
        <v>10669.53</v>
      </c>
      <c r="G60" s="656">
        <v>8128.72</v>
      </c>
      <c r="H60" s="656">
        <v>7379.88</v>
      </c>
      <c r="I60" s="656">
        <v>6899.91</v>
      </c>
      <c r="J60" s="32" t="s">
        <v>30</v>
      </c>
      <c r="K60" s="656">
        <v>6179.58</v>
      </c>
      <c r="L60" s="656">
        <v>6817.05</v>
      </c>
      <c r="M60" s="656">
        <v>5960.22</v>
      </c>
      <c r="N60" s="651"/>
      <c r="O60" s="693">
        <v>15</v>
      </c>
    </row>
    <row r="61" spans="1:15" ht="21" customHeight="1">
      <c r="A61" s="649">
        <v>16</v>
      </c>
      <c r="B61" s="702" t="s">
        <v>491</v>
      </c>
      <c r="C61" s="655" t="s">
        <v>409</v>
      </c>
      <c r="D61" s="656">
        <v>7827.79</v>
      </c>
      <c r="E61" s="656">
        <v>14257.66</v>
      </c>
      <c r="F61" s="656">
        <v>9280.83</v>
      </c>
      <c r="G61" s="656">
        <v>8439.24</v>
      </c>
      <c r="H61" s="656">
        <v>6919.24</v>
      </c>
      <c r="I61" s="656">
        <v>6597.52</v>
      </c>
      <c r="J61" s="488">
        <v>7145.04</v>
      </c>
      <c r="K61" s="656">
        <v>7380.17</v>
      </c>
      <c r="L61" s="656">
        <v>6689.02</v>
      </c>
      <c r="M61" s="656">
        <v>6543.87</v>
      </c>
      <c r="N61" s="665" t="s">
        <v>115</v>
      </c>
      <c r="O61" s="693">
        <v>16</v>
      </c>
    </row>
    <row r="62" spans="1:15" ht="14.25" customHeight="1">
      <c r="A62" s="649">
        <v>17</v>
      </c>
      <c r="B62" s="674"/>
      <c r="C62" s="655" t="s">
        <v>411</v>
      </c>
      <c r="D62" s="656">
        <v>8283.9500000000007</v>
      </c>
      <c r="E62" s="656">
        <v>14701.6</v>
      </c>
      <c r="F62" s="656">
        <v>10106.93</v>
      </c>
      <c r="G62" s="656">
        <v>9188.26</v>
      </c>
      <c r="H62" s="656">
        <v>7054.64</v>
      </c>
      <c r="I62" s="656">
        <v>6585.07</v>
      </c>
      <c r="J62" s="488">
        <v>7145.04</v>
      </c>
      <c r="K62" s="656">
        <v>7578.22</v>
      </c>
      <c r="L62" s="656">
        <v>7156.76</v>
      </c>
      <c r="M62" s="656">
        <v>7087.36</v>
      </c>
      <c r="N62" s="651" t="s">
        <v>475</v>
      </c>
      <c r="O62" s="693">
        <v>17</v>
      </c>
    </row>
    <row r="63" spans="1:15" ht="14.25" customHeight="1">
      <c r="A63" s="649">
        <v>18</v>
      </c>
      <c r="B63" s="700"/>
      <c r="C63" s="655" t="s">
        <v>412</v>
      </c>
      <c r="D63" s="656">
        <v>6919.4</v>
      </c>
      <c r="E63" s="656">
        <v>13053.21</v>
      </c>
      <c r="F63" s="656">
        <v>8331.39</v>
      </c>
      <c r="G63" s="656">
        <v>7237.02</v>
      </c>
      <c r="H63" s="656">
        <v>6628.13</v>
      </c>
      <c r="I63" s="656">
        <v>6610.12</v>
      </c>
      <c r="J63" s="32" t="s">
        <v>30</v>
      </c>
      <c r="K63" s="656">
        <v>6566.9</v>
      </c>
      <c r="L63" s="656">
        <v>5768.49</v>
      </c>
      <c r="M63" s="656">
        <v>5854.39</v>
      </c>
      <c r="N63" s="651"/>
      <c r="O63" s="693">
        <v>18</v>
      </c>
    </row>
    <row r="64" spans="1:15" ht="21" customHeight="1">
      <c r="A64" s="649">
        <v>19</v>
      </c>
      <c r="B64" s="703" t="s">
        <v>492</v>
      </c>
      <c r="C64" s="655" t="s">
        <v>409</v>
      </c>
      <c r="D64" s="656">
        <v>8504.73</v>
      </c>
      <c r="E64" s="656">
        <v>16276.17</v>
      </c>
      <c r="F64" s="656">
        <v>10192.86</v>
      </c>
      <c r="G64" s="656">
        <v>9088.5</v>
      </c>
      <c r="H64" s="656">
        <v>6827.54</v>
      </c>
      <c r="I64" s="656">
        <v>6126.63</v>
      </c>
      <c r="J64" s="488">
        <v>8610.7999999999993</v>
      </c>
      <c r="K64" s="656">
        <v>6843.41</v>
      </c>
      <c r="L64" s="656">
        <v>7539.82</v>
      </c>
      <c r="M64" s="656">
        <v>6223.54</v>
      </c>
      <c r="N64" s="698" t="s">
        <v>9</v>
      </c>
      <c r="O64" s="693">
        <v>19</v>
      </c>
    </row>
    <row r="65" spans="1:15" ht="14.25" customHeight="1">
      <c r="A65" s="649">
        <v>20</v>
      </c>
      <c r="B65" s="702" t="s">
        <v>493</v>
      </c>
      <c r="C65" s="655" t="s">
        <v>411</v>
      </c>
      <c r="D65" s="656">
        <v>8639.9</v>
      </c>
      <c r="E65" s="656">
        <v>16691.759999999998</v>
      </c>
      <c r="F65" s="656">
        <v>11648.95</v>
      </c>
      <c r="G65" s="656">
        <v>9766.0300000000007</v>
      </c>
      <c r="H65" s="656">
        <v>7166.5</v>
      </c>
      <c r="I65" s="656">
        <v>6169.98</v>
      </c>
      <c r="J65" s="32" t="s">
        <v>30</v>
      </c>
      <c r="K65" s="656">
        <v>6974.6</v>
      </c>
      <c r="L65" s="656">
        <v>7630.66</v>
      </c>
      <c r="M65" s="656">
        <v>6566.95</v>
      </c>
      <c r="N65" s="698" t="s">
        <v>437</v>
      </c>
      <c r="O65" s="693">
        <v>20</v>
      </c>
    </row>
    <row r="66" spans="1:15" ht="14.25" customHeight="1">
      <c r="A66" s="649">
        <v>21</v>
      </c>
      <c r="B66" s="700"/>
      <c r="C66" s="655" t="s">
        <v>412</v>
      </c>
      <c r="D66" s="656">
        <v>8021.26</v>
      </c>
      <c r="E66" s="656">
        <v>15030.83</v>
      </c>
      <c r="F66" s="656">
        <v>8708.5400000000009</v>
      </c>
      <c r="G66" s="656">
        <v>7704.28</v>
      </c>
      <c r="H66" s="656">
        <v>6279</v>
      </c>
      <c r="I66" s="656">
        <v>6056.98</v>
      </c>
      <c r="J66" s="488">
        <v>8610.7999999999993</v>
      </c>
      <c r="K66" s="656">
        <v>5794.35</v>
      </c>
      <c r="L66" s="656">
        <v>6867.37</v>
      </c>
      <c r="M66" s="656">
        <v>5290.37</v>
      </c>
      <c r="N66" s="651"/>
      <c r="O66" s="693">
        <v>21</v>
      </c>
    </row>
    <row r="67" spans="1:15" ht="21" customHeight="1">
      <c r="A67" s="649">
        <v>22</v>
      </c>
      <c r="B67" s="674" t="s">
        <v>494</v>
      </c>
      <c r="C67" s="655" t="s">
        <v>409</v>
      </c>
      <c r="D67" s="656">
        <v>8713.3799999999992</v>
      </c>
      <c r="E67" s="656">
        <v>15540.15</v>
      </c>
      <c r="F67" s="656">
        <v>10372.59</v>
      </c>
      <c r="G67" s="656">
        <v>9113.11</v>
      </c>
      <c r="H67" s="656">
        <v>7206.63</v>
      </c>
      <c r="I67" s="656">
        <v>7293.61</v>
      </c>
      <c r="J67" s="32" t="s">
        <v>30</v>
      </c>
      <c r="K67" s="656">
        <v>7472.35</v>
      </c>
      <c r="L67" s="656">
        <v>8058.53</v>
      </c>
      <c r="M67" s="656">
        <v>6532.06</v>
      </c>
      <c r="N67" s="662" t="s">
        <v>10</v>
      </c>
      <c r="O67" s="693">
        <v>22</v>
      </c>
    </row>
    <row r="68" spans="1:15" ht="14.25" customHeight="1">
      <c r="A68" s="649">
        <v>23</v>
      </c>
      <c r="B68" s="700"/>
      <c r="C68" s="655" t="s">
        <v>411</v>
      </c>
      <c r="D68" s="656">
        <v>8885.7999999999993</v>
      </c>
      <c r="E68" s="656">
        <v>16360.99</v>
      </c>
      <c r="F68" s="656">
        <v>11148.88</v>
      </c>
      <c r="G68" s="656">
        <v>9603.52</v>
      </c>
      <c r="H68" s="656">
        <v>7440.22</v>
      </c>
      <c r="I68" s="656">
        <v>7615.91</v>
      </c>
      <c r="J68" s="32" t="s">
        <v>30</v>
      </c>
      <c r="K68" s="656">
        <v>7556.16</v>
      </c>
      <c r="L68" s="656">
        <v>8227.1200000000008</v>
      </c>
      <c r="M68" s="656">
        <v>6718.75</v>
      </c>
      <c r="N68" s="651"/>
      <c r="O68" s="693">
        <v>23</v>
      </c>
    </row>
    <row r="69" spans="1:15" ht="14.25" customHeight="1">
      <c r="A69" s="649">
        <v>24</v>
      </c>
      <c r="B69" s="672"/>
      <c r="C69" s="655" t="s">
        <v>412</v>
      </c>
      <c r="D69" s="656">
        <v>7828.11</v>
      </c>
      <c r="E69" s="656">
        <v>12828.32</v>
      </c>
      <c r="F69" s="656">
        <v>8836.4599999999991</v>
      </c>
      <c r="G69" s="656">
        <v>7443.58</v>
      </c>
      <c r="H69" s="656">
        <v>6802.77</v>
      </c>
      <c r="I69" s="656">
        <v>7095.06</v>
      </c>
      <c r="J69" s="32" t="s">
        <v>30</v>
      </c>
      <c r="K69" s="656">
        <v>5939.68</v>
      </c>
      <c r="L69" s="656">
        <v>6394.65</v>
      </c>
      <c r="M69" s="656">
        <v>6197.12</v>
      </c>
      <c r="N69" s="654"/>
      <c r="O69" s="693">
        <v>24</v>
      </c>
    </row>
    <row r="70" spans="1:15" ht="21" customHeight="1">
      <c r="A70" s="649">
        <v>25</v>
      </c>
      <c r="B70" s="704" t="s">
        <v>495</v>
      </c>
      <c r="C70" s="655" t="s">
        <v>409</v>
      </c>
      <c r="D70" s="656">
        <v>7814.14</v>
      </c>
      <c r="E70" s="656">
        <v>14077.55</v>
      </c>
      <c r="F70" s="656">
        <v>8826.5499999999993</v>
      </c>
      <c r="G70" s="656">
        <v>8350.81</v>
      </c>
      <c r="H70" s="656">
        <v>6680.45</v>
      </c>
      <c r="I70" s="656">
        <v>7104.79</v>
      </c>
      <c r="J70" s="32" t="s">
        <v>30</v>
      </c>
      <c r="K70" s="656">
        <v>7039.18</v>
      </c>
      <c r="L70" s="656">
        <v>6643.76</v>
      </c>
      <c r="M70" s="656">
        <v>6180.34</v>
      </c>
      <c r="N70" s="662" t="s">
        <v>116</v>
      </c>
      <c r="O70" s="693">
        <v>25</v>
      </c>
    </row>
    <row r="71" spans="1:15" ht="14.25" customHeight="1">
      <c r="A71" s="649">
        <v>26</v>
      </c>
      <c r="B71" s="700"/>
      <c r="C71" s="655" t="s">
        <v>411</v>
      </c>
      <c r="D71" s="656">
        <v>7936.57</v>
      </c>
      <c r="E71" s="656">
        <v>14333.05</v>
      </c>
      <c r="F71" s="656">
        <v>9309.6</v>
      </c>
      <c r="G71" s="656">
        <v>8782.98</v>
      </c>
      <c r="H71" s="656">
        <v>7011.11</v>
      </c>
      <c r="I71" s="656">
        <v>7270.03</v>
      </c>
      <c r="J71" s="32" t="s">
        <v>30</v>
      </c>
      <c r="K71" s="656">
        <v>7132.71</v>
      </c>
      <c r="L71" s="656">
        <v>6774.51</v>
      </c>
      <c r="M71" s="656">
        <v>6534.74</v>
      </c>
      <c r="N71" s="651"/>
      <c r="O71" s="693">
        <v>26</v>
      </c>
    </row>
    <row r="72" spans="1:15" ht="14.25" customHeight="1">
      <c r="A72" s="649">
        <v>27</v>
      </c>
      <c r="B72" s="672"/>
      <c r="C72" s="655" t="s">
        <v>412</v>
      </c>
      <c r="D72" s="656">
        <v>7333.62</v>
      </c>
      <c r="E72" s="656">
        <v>13246.28</v>
      </c>
      <c r="F72" s="656">
        <v>8068.29</v>
      </c>
      <c r="G72" s="656">
        <v>7507.88</v>
      </c>
      <c r="H72" s="656">
        <v>6236.03</v>
      </c>
      <c r="I72" s="656">
        <v>6875.12</v>
      </c>
      <c r="J72" s="32" t="s">
        <v>30</v>
      </c>
      <c r="K72" s="656">
        <v>5770.33</v>
      </c>
      <c r="L72" s="656">
        <v>6088.09</v>
      </c>
      <c r="M72" s="656">
        <v>5713.9</v>
      </c>
      <c r="N72" s="654"/>
      <c r="O72" s="693">
        <v>27</v>
      </c>
    </row>
    <row r="73" spans="1:15" ht="21" customHeight="1">
      <c r="A73" s="649">
        <v>28</v>
      </c>
      <c r="B73" s="702" t="s">
        <v>42</v>
      </c>
      <c r="C73" s="655" t="s">
        <v>409</v>
      </c>
      <c r="D73" s="656">
        <v>9564.4599999999991</v>
      </c>
      <c r="E73" s="656">
        <v>19815.53</v>
      </c>
      <c r="F73" s="656">
        <v>12436.64</v>
      </c>
      <c r="G73" s="656">
        <v>8118.52</v>
      </c>
      <c r="H73" s="656">
        <v>7048.28</v>
      </c>
      <c r="I73" s="656">
        <v>6622.17</v>
      </c>
      <c r="J73" s="32" t="s">
        <v>30</v>
      </c>
      <c r="K73" s="656">
        <v>6808.23</v>
      </c>
      <c r="L73" s="656">
        <v>6260.92</v>
      </c>
      <c r="M73" s="656">
        <v>6080.5</v>
      </c>
      <c r="N73" s="665" t="s">
        <v>185</v>
      </c>
      <c r="O73" s="693">
        <v>28</v>
      </c>
    </row>
    <row r="74" spans="1:15" ht="14.25" customHeight="1">
      <c r="A74" s="649">
        <v>29</v>
      </c>
      <c r="B74" s="577" t="s">
        <v>496</v>
      </c>
      <c r="C74" s="655" t="s">
        <v>411</v>
      </c>
      <c r="D74" s="656">
        <v>10998.87</v>
      </c>
      <c r="E74" s="656">
        <v>21251.34</v>
      </c>
      <c r="F74" s="656">
        <v>13310.19</v>
      </c>
      <c r="G74" s="656">
        <v>8531.1</v>
      </c>
      <c r="H74" s="656">
        <v>7189.79</v>
      </c>
      <c r="I74" s="656">
        <v>7363.62</v>
      </c>
      <c r="J74" s="32" t="s">
        <v>30</v>
      </c>
      <c r="K74" s="656">
        <v>7744.85</v>
      </c>
      <c r="L74" s="656">
        <v>6933.16</v>
      </c>
      <c r="M74" s="656">
        <v>6828.66</v>
      </c>
      <c r="N74" s="665" t="s">
        <v>475</v>
      </c>
      <c r="O74" s="693">
        <v>29</v>
      </c>
    </row>
    <row r="75" spans="1:15" ht="14.25" customHeight="1">
      <c r="A75" s="649">
        <v>30</v>
      </c>
      <c r="B75" s="674"/>
      <c r="C75" s="655" t="s">
        <v>412</v>
      </c>
      <c r="D75" s="656">
        <v>7707.88</v>
      </c>
      <c r="E75" s="656">
        <v>16803.689999999999</v>
      </c>
      <c r="F75" s="656">
        <v>10352.049999999999</v>
      </c>
      <c r="G75" s="656">
        <v>7523.01</v>
      </c>
      <c r="H75" s="656">
        <v>6845.28</v>
      </c>
      <c r="I75" s="656">
        <v>6359.92</v>
      </c>
      <c r="J75" s="32" t="s">
        <v>30</v>
      </c>
      <c r="K75" s="656">
        <v>5812.59</v>
      </c>
      <c r="L75" s="656">
        <v>5821.51</v>
      </c>
      <c r="M75" s="656">
        <v>5586.58</v>
      </c>
      <c r="N75" s="654"/>
      <c r="O75" s="693">
        <v>30</v>
      </c>
    </row>
    <row r="76" spans="1:15" ht="14.25" customHeight="1">
      <c r="A76" s="669"/>
      <c r="B76" s="709"/>
      <c r="C76" s="655"/>
      <c r="D76" s="1037"/>
      <c r="E76" s="1037"/>
      <c r="F76" s="1037"/>
      <c r="G76" s="1037"/>
      <c r="H76" s="1037"/>
      <c r="I76" s="1037"/>
      <c r="J76" s="1038"/>
      <c r="K76" s="1037"/>
      <c r="L76" s="1037"/>
      <c r="M76" s="1037"/>
      <c r="N76" s="727"/>
      <c r="O76" s="666"/>
    </row>
    <row r="77" spans="1:15" ht="12.75" customHeight="1">
      <c r="A77" s="559" t="s">
        <v>476</v>
      </c>
      <c r="B77" s="634"/>
      <c r="O77" s="705"/>
    </row>
    <row r="78" spans="1:15" ht="12.75" customHeight="1">
      <c r="A78" s="1104" t="s">
        <v>668</v>
      </c>
      <c r="B78" s="634"/>
      <c r="O78" s="706"/>
    </row>
    <row r="79" spans="1:15" ht="18" customHeight="1">
      <c r="A79" s="1206" t="s">
        <v>849</v>
      </c>
      <c r="B79" s="1206"/>
      <c r="C79" s="1206"/>
      <c r="D79" s="1206"/>
      <c r="E79" s="1206"/>
      <c r="F79" s="1206"/>
      <c r="G79" s="1206"/>
      <c r="H79" s="1206"/>
      <c r="I79" s="1206"/>
      <c r="J79" s="1206"/>
      <c r="K79" s="1206"/>
      <c r="L79" s="1206"/>
      <c r="M79" s="1206"/>
      <c r="N79" s="1190"/>
      <c r="O79" s="1190"/>
    </row>
    <row r="80" spans="1:15" s="681" customFormat="1" ht="15" customHeight="1">
      <c r="A80" s="1207" t="s">
        <v>850</v>
      </c>
      <c r="B80" s="1234"/>
      <c r="C80" s="1234"/>
      <c r="D80" s="1234"/>
      <c r="E80" s="1234"/>
      <c r="F80" s="1234"/>
      <c r="G80" s="1234"/>
      <c r="H80" s="1234"/>
      <c r="I80" s="1234"/>
      <c r="J80" s="1234"/>
      <c r="K80" s="1234"/>
      <c r="L80" s="1234"/>
      <c r="M80" s="1234"/>
      <c r="N80" s="1235"/>
      <c r="O80" s="1235"/>
    </row>
    <row r="81" spans="1:15" ht="9" customHeight="1">
      <c r="A81" s="632"/>
      <c r="B81" s="632"/>
      <c r="C81" s="630"/>
      <c r="D81" s="630"/>
      <c r="E81" s="630"/>
      <c r="F81" s="630"/>
      <c r="G81" s="630"/>
      <c r="H81" s="630"/>
      <c r="I81" s="633"/>
      <c r="J81" s="630"/>
      <c r="K81" s="630"/>
      <c r="L81" s="630"/>
      <c r="M81" s="630"/>
      <c r="N81" s="630"/>
      <c r="O81" s="631"/>
    </row>
    <row r="82" spans="1:15" ht="26.25" customHeight="1">
      <c r="A82" s="1236" t="s">
        <v>452</v>
      </c>
      <c r="B82" s="1211" t="s">
        <v>453</v>
      </c>
      <c r="C82" s="1212"/>
      <c r="D82" s="1217" t="s">
        <v>454</v>
      </c>
      <c r="E82" s="1239" t="s">
        <v>851</v>
      </c>
      <c r="F82" s="1240"/>
      <c r="G82" s="1240"/>
      <c r="H82" s="1240"/>
      <c r="I82" s="1222" t="s">
        <v>497</v>
      </c>
      <c r="J82" s="1223"/>
      <c r="K82" s="1223"/>
      <c r="L82" s="1223"/>
      <c r="M82" s="1224"/>
      <c r="N82" s="1225" t="s">
        <v>456</v>
      </c>
      <c r="O82" s="1228" t="s">
        <v>457</v>
      </c>
    </row>
    <row r="83" spans="1:15" ht="110.45" customHeight="1">
      <c r="A83" s="1237"/>
      <c r="B83" s="1213"/>
      <c r="C83" s="1214"/>
      <c r="D83" s="1218"/>
      <c r="E83" s="684" t="s">
        <v>498</v>
      </c>
      <c r="F83" s="685" t="s">
        <v>459</v>
      </c>
      <c r="G83" s="684" t="s">
        <v>460</v>
      </c>
      <c r="H83" s="684" t="s">
        <v>499</v>
      </c>
      <c r="I83" s="635" t="s">
        <v>500</v>
      </c>
      <c r="J83" s="635" t="s">
        <v>481</v>
      </c>
      <c r="K83" s="684" t="s">
        <v>501</v>
      </c>
      <c r="L83" s="684" t="s">
        <v>465</v>
      </c>
      <c r="M83" s="635" t="s">
        <v>466</v>
      </c>
      <c r="N83" s="1226"/>
      <c r="O83" s="1229"/>
    </row>
    <row r="84" spans="1:15" ht="13.5" customHeight="1">
      <c r="A84" s="1238"/>
      <c r="B84" s="1215"/>
      <c r="C84" s="1216"/>
      <c r="D84" s="1219"/>
      <c r="E84" s="1231" t="s">
        <v>502</v>
      </c>
      <c r="F84" s="1232"/>
      <c r="G84" s="1232"/>
      <c r="H84" s="1232"/>
      <c r="I84" s="1232"/>
      <c r="J84" s="1232"/>
      <c r="K84" s="1232"/>
      <c r="L84" s="1232"/>
      <c r="M84" s="1233"/>
      <c r="N84" s="1227"/>
      <c r="O84" s="1230"/>
    </row>
    <row r="85" spans="1:15" ht="19.5" customHeight="1">
      <c r="A85" s="649"/>
      <c r="B85" s="686" t="s">
        <v>18</v>
      </c>
      <c r="C85" s="655"/>
      <c r="D85" s="707"/>
      <c r="E85" s="707"/>
      <c r="F85" s="707"/>
      <c r="G85" s="707"/>
      <c r="H85" s="707"/>
      <c r="I85" s="707"/>
      <c r="J85" s="707"/>
      <c r="K85" s="707"/>
      <c r="L85" s="707"/>
      <c r="M85" s="707"/>
      <c r="N85" s="660" t="s">
        <v>425</v>
      </c>
      <c r="O85" s="708"/>
    </row>
    <row r="86" spans="1:15" ht="14.25" customHeight="1">
      <c r="A86" s="649">
        <v>1</v>
      </c>
      <c r="B86" s="556" t="s">
        <v>503</v>
      </c>
      <c r="C86" s="655" t="s">
        <v>409</v>
      </c>
      <c r="D86" s="656">
        <v>8710.51</v>
      </c>
      <c r="E86" s="656">
        <v>17823.62</v>
      </c>
      <c r="F86" s="656">
        <v>10606.92</v>
      </c>
      <c r="G86" s="656">
        <v>8554.48</v>
      </c>
      <c r="H86" s="656">
        <v>6901.6</v>
      </c>
      <c r="I86" s="656">
        <v>8592</v>
      </c>
      <c r="J86" s="32" t="s">
        <v>30</v>
      </c>
      <c r="K86" s="656">
        <v>6784.17</v>
      </c>
      <c r="L86" s="656">
        <v>6365.77</v>
      </c>
      <c r="M86" s="656">
        <v>6259.37</v>
      </c>
      <c r="N86" s="673" t="s">
        <v>118</v>
      </c>
      <c r="O86" s="708">
        <v>1</v>
      </c>
    </row>
    <row r="87" spans="1:15" ht="14.25" customHeight="1">
      <c r="A87" s="649">
        <v>2</v>
      </c>
      <c r="B87" s="709"/>
      <c r="C87" s="655" t="s">
        <v>411</v>
      </c>
      <c r="D87" s="656">
        <v>9513.42</v>
      </c>
      <c r="E87" s="656">
        <v>18937.310000000001</v>
      </c>
      <c r="F87" s="656">
        <v>11172.22</v>
      </c>
      <c r="G87" s="656">
        <v>9008.0400000000009</v>
      </c>
      <c r="H87" s="656">
        <v>7020.38</v>
      </c>
      <c r="I87" s="656">
        <v>8306.6299999999992</v>
      </c>
      <c r="J87" s="32" t="s">
        <v>30</v>
      </c>
      <c r="K87" s="656">
        <v>7019.38</v>
      </c>
      <c r="L87" s="656">
        <v>6908.41</v>
      </c>
      <c r="M87" s="656">
        <v>6814.2</v>
      </c>
      <c r="N87" s="654"/>
      <c r="O87" s="708">
        <v>2</v>
      </c>
    </row>
    <row r="88" spans="1:15" ht="14.25" customHeight="1">
      <c r="A88" s="649">
        <v>3</v>
      </c>
      <c r="B88" s="653"/>
      <c r="C88" s="655" t="s">
        <v>412</v>
      </c>
      <c r="D88" s="656">
        <v>7419.42</v>
      </c>
      <c r="E88" s="656">
        <v>14838.78</v>
      </c>
      <c r="F88" s="656">
        <v>9531.49</v>
      </c>
      <c r="G88" s="656">
        <v>7665.03</v>
      </c>
      <c r="H88" s="656">
        <v>6644.83</v>
      </c>
      <c r="I88" s="656">
        <v>10114.950000000001</v>
      </c>
      <c r="J88" s="32" t="s">
        <v>30</v>
      </c>
      <c r="K88" s="656">
        <v>5733</v>
      </c>
      <c r="L88" s="656">
        <v>5936.75</v>
      </c>
      <c r="M88" s="656">
        <v>5848.19</v>
      </c>
      <c r="N88" s="651"/>
      <c r="O88" s="708">
        <v>3</v>
      </c>
    </row>
    <row r="89" spans="1:15" ht="19.5" customHeight="1">
      <c r="A89" s="649">
        <v>4</v>
      </c>
      <c r="B89" s="63" t="s">
        <v>504</v>
      </c>
      <c r="C89" s="655" t="s">
        <v>409</v>
      </c>
      <c r="D89" s="656">
        <v>8442.42</v>
      </c>
      <c r="E89" s="656">
        <v>15292.41</v>
      </c>
      <c r="F89" s="656">
        <v>10128.870000000001</v>
      </c>
      <c r="G89" s="656">
        <v>8290.61</v>
      </c>
      <c r="H89" s="656">
        <v>6912.25</v>
      </c>
      <c r="I89" s="656">
        <v>7302.86</v>
      </c>
      <c r="J89" s="32" t="s">
        <v>30</v>
      </c>
      <c r="K89" s="656">
        <v>7204.24</v>
      </c>
      <c r="L89" s="656">
        <v>6916.61</v>
      </c>
      <c r="M89" s="656">
        <v>5846.66</v>
      </c>
      <c r="N89" s="710" t="s">
        <v>40</v>
      </c>
      <c r="O89" s="708">
        <v>4</v>
      </c>
    </row>
    <row r="90" spans="1:15" ht="14.25" customHeight="1">
      <c r="A90" s="649">
        <v>5</v>
      </c>
      <c r="B90" s="664"/>
      <c r="C90" s="655" t="s">
        <v>411</v>
      </c>
      <c r="D90" s="656">
        <v>8581.84</v>
      </c>
      <c r="E90" s="656">
        <v>15148.17</v>
      </c>
      <c r="F90" s="656">
        <v>10594.27</v>
      </c>
      <c r="G90" s="656">
        <v>8465.08</v>
      </c>
      <c r="H90" s="656">
        <v>6968.53</v>
      </c>
      <c r="I90" s="656">
        <v>7696.67</v>
      </c>
      <c r="J90" s="32" t="s">
        <v>30</v>
      </c>
      <c r="K90" s="656">
        <v>7303.32</v>
      </c>
      <c r="L90" s="656">
        <v>7256.01</v>
      </c>
      <c r="M90" s="656">
        <v>6054.17</v>
      </c>
      <c r="N90" s="651"/>
      <c r="O90" s="708">
        <v>5</v>
      </c>
    </row>
    <row r="91" spans="1:15" ht="14.25" customHeight="1">
      <c r="A91" s="649">
        <v>6</v>
      </c>
      <c r="B91" s="101"/>
      <c r="C91" s="655" t="s">
        <v>412</v>
      </c>
      <c r="D91" s="656">
        <v>7917.75</v>
      </c>
      <c r="E91" s="656">
        <v>15835.49</v>
      </c>
      <c r="F91" s="656">
        <v>8864.75</v>
      </c>
      <c r="G91" s="656">
        <v>7875.95</v>
      </c>
      <c r="H91" s="656">
        <v>6817.7</v>
      </c>
      <c r="I91" s="656">
        <v>6644.33</v>
      </c>
      <c r="J91" s="32" t="s">
        <v>30</v>
      </c>
      <c r="K91" s="656">
        <v>6183.87</v>
      </c>
      <c r="L91" s="656">
        <v>6140.65</v>
      </c>
      <c r="M91" s="656">
        <v>5455.55</v>
      </c>
      <c r="N91" s="651"/>
      <c r="O91" s="708">
        <v>6</v>
      </c>
    </row>
    <row r="92" spans="1:15" ht="19.5" customHeight="1">
      <c r="A92" s="649">
        <v>7</v>
      </c>
      <c r="B92" s="150" t="s">
        <v>505</v>
      </c>
      <c r="C92" s="655" t="s">
        <v>409</v>
      </c>
      <c r="D92" s="656">
        <v>8807.01</v>
      </c>
      <c r="E92" s="656">
        <v>18644.77</v>
      </c>
      <c r="F92" s="656">
        <v>11402.46</v>
      </c>
      <c r="G92" s="656">
        <v>9261.59</v>
      </c>
      <c r="H92" s="656">
        <v>8107.32</v>
      </c>
      <c r="I92" s="656">
        <v>7424.48</v>
      </c>
      <c r="J92" s="32" t="s">
        <v>30</v>
      </c>
      <c r="K92" s="656">
        <v>7813.24</v>
      </c>
      <c r="L92" s="656">
        <v>7094.09</v>
      </c>
      <c r="M92" s="656">
        <v>6533.6</v>
      </c>
      <c r="N92" s="657" t="s">
        <v>34</v>
      </c>
      <c r="O92" s="708">
        <v>7</v>
      </c>
    </row>
    <row r="93" spans="1:15" ht="14.25" customHeight="1">
      <c r="A93" s="649">
        <v>8</v>
      </c>
      <c r="B93" s="200" t="s">
        <v>506</v>
      </c>
      <c r="C93" s="655" t="s">
        <v>411</v>
      </c>
      <c r="D93" s="656">
        <v>9472.9699999999993</v>
      </c>
      <c r="E93" s="656">
        <v>19249.16</v>
      </c>
      <c r="F93" s="656">
        <v>12250.42</v>
      </c>
      <c r="G93" s="656">
        <v>9845.27</v>
      </c>
      <c r="H93" s="656">
        <v>8207.15</v>
      </c>
      <c r="I93" s="656">
        <v>7347.98</v>
      </c>
      <c r="J93" s="32" t="s">
        <v>30</v>
      </c>
      <c r="K93" s="656">
        <v>8280.11</v>
      </c>
      <c r="L93" s="656">
        <v>7689.25</v>
      </c>
      <c r="M93" s="656">
        <v>7076.87</v>
      </c>
      <c r="N93" s="657" t="s">
        <v>437</v>
      </c>
      <c r="O93" s="708">
        <v>8</v>
      </c>
    </row>
    <row r="94" spans="1:15" ht="14.25" customHeight="1">
      <c r="A94" s="649">
        <v>9</v>
      </c>
      <c r="B94" s="664"/>
      <c r="C94" s="655" t="s">
        <v>412</v>
      </c>
      <c r="D94" s="656">
        <v>7553.18</v>
      </c>
      <c r="E94" s="656">
        <v>17168.66</v>
      </c>
      <c r="F94" s="656">
        <v>9901</v>
      </c>
      <c r="G94" s="656">
        <v>7990.65</v>
      </c>
      <c r="H94" s="656">
        <v>7812.46</v>
      </c>
      <c r="I94" s="656">
        <v>7670.05</v>
      </c>
      <c r="J94" s="32" t="s">
        <v>30</v>
      </c>
      <c r="K94" s="656">
        <v>5954.65</v>
      </c>
      <c r="L94" s="656">
        <v>6333.73</v>
      </c>
      <c r="M94" s="656">
        <v>6209.14</v>
      </c>
      <c r="N94" s="711"/>
      <c r="O94" s="708">
        <v>9</v>
      </c>
    </row>
    <row r="95" spans="1:15" ht="19.5" customHeight="1">
      <c r="A95" s="649">
        <v>10</v>
      </c>
      <c r="B95" s="103" t="s">
        <v>507</v>
      </c>
      <c r="C95" s="655" t="s">
        <v>409</v>
      </c>
      <c r="D95" s="656">
        <v>9196.0300000000007</v>
      </c>
      <c r="E95" s="656">
        <v>18981.810000000001</v>
      </c>
      <c r="F95" s="656">
        <v>11615.52</v>
      </c>
      <c r="G95" s="656">
        <v>8966.7199999999993</v>
      </c>
      <c r="H95" s="656">
        <v>6718.67</v>
      </c>
      <c r="I95" s="656">
        <v>6861.66</v>
      </c>
      <c r="J95" s="32" t="s">
        <v>30</v>
      </c>
      <c r="K95" s="656">
        <v>7506.13</v>
      </c>
      <c r="L95" s="656">
        <v>6783.86</v>
      </c>
      <c r="M95" s="656">
        <v>6279.56</v>
      </c>
      <c r="N95" s="712" t="s">
        <v>12</v>
      </c>
      <c r="O95" s="666">
        <v>10</v>
      </c>
    </row>
    <row r="96" spans="1:15" ht="14.25" customHeight="1">
      <c r="A96" s="649">
        <v>11</v>
      </c>
      <c r="B96" s="63"/>
      <c r="C96" s="655" t="s">
        <v>411</v>
      </c>
      <c r="D96" s="656">
        <v>9499.1</v>
      </c>
      <c r="E96" s="656">
        <v>19521.05</v>
      </c>
      <c r="F96" s="656">
        <v>12162.44</v>
      </c>
      <c r="G96" s="656">
        <v>9288.4699999999993</v>
      </c>
      <c r="H96" s="656">
        <v>6749.28</v>
      </c>
      <c r="I96" s="656">
        <v>6674.45</v>
      </c>
      <c r="J96" s="32" t="s">
        <v>30</v>
      </c>
      <c r="K96" s="656">
        <v>7760.01</v>
      </c>
      <c r="L96" s="656">
        <v>7096.29</v>
      </c>
      <c r="M96" s="656">
        <v>6576</v>
      </c>
      <c r="N96" s="651"/>
      <c r="O96" s="666">
        <v>11</v>
      </c>
    </row>
    <row r="97" spans="1:15" ht="14.25" customHeight="1">
      <c r="A97" s="649">
        <v>12</v>
      </c>
      <c r="B97" s="653"/>
      <c r="C97" s="655" t="s">
        <v>412</v>
      </c>
      <c r="D97" s="656">
        <v>8119.8</v>
      </c>
      <c r="E97" s="656">
        <v>16818.240000000002</v>
      </c>
      <c r="F97" s="656">
        <v>10245.44</v>
      </c>
      <c r="G97" s="656">
        <v>7995.8</v>
      </c>
      <c r="H97" s="656">
        <v>6672.14</v>
      </c>
      <c r="I97" s="656">
        <v>8733.81</v>
      </c>
      <c r="J97" s="32" t="s">
        <v>30</v>
      </c>
      <c r="K97" s="656">
        <v>6043.31</v>
      </c>
      <c r="L97" s="656">
        <v>5959.47</v>
      </c>
      <c r="M97" s="656">
        <v>5997.49</v>
      </c>
      <c r="N97" s="651"/>
      <c r="O97" s="666">
        <v>12</v>
      </c>
    </row>
    <row r="98" spans="1:15" ht="19.5" customHeight="1">
      <c r="A98" s="649">
        <v>13</v>
      </c>
      <c r="B98" s="709" t="s">
        <v>508</v>
      </c>
      <c r="C98" s="655" t="s">
        <v>409</v>
      </c>
      <c r="D98" s="656">
        <v>6367.36</v>
      </c>
      <c r="E98" s="656">
        <v>11008.66</v>
      </c>
      <c r="F98" s="656">
        <v>7267.48</v>
      </c>
      <c r="G98" s="656">
        <v>7012.23</v>
      </c>
      <c r="H98" s="656">
        <v>5818.39</v>
      </c>
      <c r="I98" s="656">
        <v>5957.17</v>
      </c>
      <c r="J98" s="488">
        <v>5001.09</v>
      </c>
      <c r="K98" s="656">
        <v>5954.86</v>
      </c>
      <c r="L98" s="656">
        <v>6179.31</v>
      </c>
      <c r="M98" s="656">
        <v>5535.85</v>
      </c>
      <c r="N98" s="698" t="s">
        <v>13</v>
      </c>
      <c r="O98" s="666">
        <v>13</v>
      </c>
    </row>
    <row r="99" spans="1:15" ht="14.25" customHeight="1">
      <c r="A99" s="649">
        <v>14</v>
      </c>
      <c r="B99" s="664"/>
      <c r="C99" s="655" t="s">
        <v>411</v>
      </c>
      <c r="D99" s="656">
        <v>6550.51</v>
      </c>
      <c r="E99" s="656">
        <v>11438.95</v>
      </c>
      <c r="F99" s="656">
        <v>8003.38</v>
      </c>
      <c r="G99" s="656">
        <v>7160.08</v>
      </c>
      <c r="H99" s="656">
        <v>5913.66</v>
      </c>
      <c r="I99" s="656">
        <v>5649.52</v>
      </c>
      <c r="J99" s="488">
        <v>5001.09</v>
      </c>
      <c r="K99" s="656">
        <v>6054.84</v>
      </c>
      <c r="L99" s="656">
        <v>6334.42</v>
      </c>
      <c r="M99" s="656">
        <v>5686.64</v>
      </c>
      <c r="N99" s="654"/>
      <c r="O99" s="666">
        <v>14</v>
      </c>
    </row>
    <row r="100" spans="1:15" ht="14.25" customHeight="1">
      <c r="A100" s="649">
        <v>15</v>
      </c>
      <c r="B100" s="114"/>
      <c r="C100" s="655" t="s">
        <v>412</v>
      </c>
      <c r="D100" s="656">
        <v>6062.76</v>
      </c>
      <c r="E100" s="656">
        <v>9910.5400000000009</v>
      </c>
      <c r="F100" s="656">
        <v>6588.52</v>
      </c>
      <c r="G100" s="656">
        <v>6777</v>
      </c>
      <c r="H100" s="656">
        <v>5694.55</v>
      </c>
      <c r="I100" s="656">
        <v>6179.64</v>
      </c>
      <c r="J100" s="32" t="s">
        <v>30</v>
      </c>
      <c r="K100" s="656">
        <v>5708.89</v>
      </c>
      <c r="L100" s="656">
        <v>5998.98</v>
      </c>
      <c r="M100" s="656">
        <v>5384.62</v>
      </c>
      <c r="N100" s="651"/>
      <c r="O100" s="666">
        <v>15</v>
      </c>
    </row>
    <row r="101" spans="1:15" ht="19.5" customHeight="1">
      <c r="A101" s="649">
        <v>16</v>
      </c>
      <c r="B101" s="546" t="s">
        <v>509</v>
      </c>
      <c r="C101" s="655" t="s">
        <v>409</v>
      </c>
      <c r="D101" s="656">
        <v>7252.5</v>
      </c>
      <c r="E101" s="656">
        <v>12621.24</v>
      </c>
      <c r="F101" s="656">
        <v>9040.8700000000008</v>
      </c>
      <c r="G101" s="656">
        <v>7659.99</v>
      </c>
      <c r="H101" s="656">
        <v>6479.14</v>
      </c>
      <c r="I101" s="656">
        <v>5532.66</v>
      </c>
      <c r="J101" s="32" t="s">
        <v>30</v>
      </c>
      <c r="K101" s="656">
        <v>6461.99</v>
      </c>
      <c r="L101" s="656">
        <v>6136.12</v>
      </c>
      <c r="M101" s="656">
        <v>5444.38</v>
      </c>
      <c r="N101" s="665" t="s">
        <v>14</v>
      </c>
      <c r="O101" s="666">
        <v>16</v>
      </c>
    </row>
    <row r="102" spans="1:15" ht="14.25" customHeight="1">
      <c r="A102" s="649">
        <v>17</v>
      </c>
      <c r="B102" s="667"/>
      <c r="C102" s="655" t="s">
        <v>411</v>
      </c>
      <c r="D102" s="656">
        <v>7785.73</v>
      </c>
      <c r="E102" s="656">
        <v>13367.64</v>
      </c>
      <c r="F102" s="656">
        <v>10460.93</v>
      </c>
      <c r="G102" s="656">
        <v>8234.7199999999993</v>
      </c>
      <c r="H102" s="656">
        <v>6266</v>
      </c>
      <c r="I102" s="656">
        <v>5088.12</v>
      </c>
      <c r="J102" s="32" t="s">
        <v>30</v>
      </c>
      <c r="K102" s="656">
        <v>6692.37</v>
      </c>
      <c r="L102" s="656">
        <v>6591.63</v>
      </c>
      <c r="M102" s="656">
        <v>5693.45</v>
      </c>
      <c r="N102" s="651"/>
      <c r="O102" s="666">
        <v>17</v>
      </c>
    </row>
    <row r="103" spans="1:15" ht="14.25" customHeight="1">
      <c r="A103" s="649">
        <v>18</v>
      </c>
      <c r="B103" s="713"/>
      <c r="C103" s="655" t="s">
        <v>412</v>
      </c>
      <c r="D103" s="656">
        <v>6673.92</v>
      </c>
      <c r="E103" s="656">
        <v>11682.47</v>
      </c>
      <c r="F103" s="656">
        <v>7786.12</v>
      </c>
      <c r="G103" s="656">
        <v>7100.93</v>
      </c>
      <c r="H103" s="656">
        <v>6690.01</v>
      </c>
      <c r="I103" s="656">
        <v>5887.28</v>
      </c>
      <c r="J103" s="32" t="s">
        <v>30</v>
      </c>
      <c r="K103" s="656">
        <v>5841.6</v>
      </c>
      <c r="L103" s="656">
        <v>5752.17</v>
      </c>
      <c r="M103" s="656">
        <v>5370.12</v>
      </c>
      <c r="N103" s="651"/>
      <c r="O103" s="666">
        <v>18</v>
      </c>
    </row>
    <row r="104" spans="1:15" ht="19.5" customHeight="1">
      <c r="A104" s="649">
        <v>19</v>
      </c>
      <c r="B104" s="701" t="s">
        <v>510</v>
      </c>
      <c r="C104" s="655" t="s">
        <v>409</v>
      </c>
      <c r="D104" s="656">
        <v>9324.61</v>
      </c>
      <c r="E104" s="656">
        <v>15843.96</v>
      </c>
      <c r="F104" s="656">
        <v>11390.97</v>
      </c>
      <c r="G104" s="656">
        <v>9192.91</v>
      </c>
      <c r="H104" s="656">
        <v>7123.24</v>
      </c>
      <c r="I104" s="656">
        <v>7801.03</v>
      </c>
      <c r="J104" s="32" t="s">
        <v>30</v>
      </c>
      <c r="K104" s="656">
        <v>8022.4</v>
      </c>
      <c r="L104" s="656">
        <v>8156.77</v>
      </c>
      <c r="M104" s="656">
        <v>5949.82</v>
      </c>
      <c r="N104" s="714" t="s">
        <v>33</v>
      </c>
      <c r="O104" s="666">
        <v>19</v>
      </c>
    </row>
    <row r="105" spans="1:15" ht="14.25" customHeight="1">
      <c r="A105" s="649">
        <v>20</v>
      </c>
      <c r="B105" s="701" t="s">
        <v>511</v>
      </c>
      <c r="C105" s="655" t="s">
        <v>411</v>
      </c>
      <c r="D105" s="656">
        <v>9423.7900000000009</v>
      </c>
      <c r="E105" s="656">
        <v>16105.46</v>
      </c>
      <c r="F105" s="656">
        <v>12260.63</v>
      </c>
      <c r="G105" s="656">
        <v>9309.81</v>
      </c>
      <c r="H105" s="656">
        <v>7415.92</v>
      </c>
      <c r="I105" s="488">
        <v>8204.36</v>
      </c>
      <c r="J105" s="32" t="s">
        <v>30</v>
      </c>
      <c r="K105" s="488">
        <v>8044.75</v>
      </c>
      <c r="L105" s="656">
        <v>8198.73</v>
      </c>
      <c r="M105" s="656">
        <v>6660.86</v>
      </c>
      <c r="N105" s="665" t="s">
        <v>475</v>
      </c>
      <c r="O105" s="666">
        <v>20</v>
      </c>
    </row>
    <row r="106" spans="1:15" ht="14.25" customHeight="1">
      <c r="A106" s="649">
        <v>21</v>
      </c>
      <c r="B106" s="653"/>
      <c r="C106" s="655" t="s">
        <v>412</v>
      </c>
      <c r="D106" s="656">
        <v>8718.85</v>
      </c>
      <c r="E106" s="656">
        <v>14578.01</v>
      </c>
      <c r="F106" s="656">
        <v>9137.42</v>
      </c>
      <c r="G106" s="656">
        <v>8806.27</v>
      </c>
      <c r="H106" s="656">
        <v>6814.29</v>
      </c>
      <c r="I106" s="656">
        <v>7064.45</v>
      </c>
      <c r="J106" s="32" t="s">
        <v>30</v>
      </c>
      <c r="K106" s="656">
        <v>6921.73</v>
      </c>
      <c r="L106" s="656">
        <v>6674.29</v>
      </c>
      <c r="M106" s="656">
        <v>5314.24</v>
      </c>
      <c r="N106" s="654"/>
      <c r="O106" s="666">
        <v>21</v>
      </c>
    </row>
    <row r="107" spans="1:15" ht="19.5" customHeight="1">
      <c r="A107" s="649">
        <v>22</v>
      </c>
      <c r="B107" s="64" t="s">
        <v>512</v>
      </c>
      <c r="C107" s="639" t="s">
        <v>409</v>
      </c>
      <c r="D107" s="644">
        <v>11601.38</v>
      </c>
      <c r="E107" s="644">
        <v>18546.34</v>
      </c>
      <c r="F107" s="644">
        <v>12317.84</v>
      </c>
      <c r="G107" s="644">
        <v>11288.22</v>
      </c>
      <c r="H107" s="644">
        <v>9468.0499999999993</v>
      </c>
      <c r="I107" s="644">
        <v>9069.4599999999991</v>
      </c>
      <c r="J107" s="32" t="s">
        <v>30</v>
      </c>
      <c r="K107" s="644">
        <v>9974.09</v>
      </c>
      <c r="L107" s="644">
        <v>9223.7800000000007</v>
      </c>
      <c r="M107" s="644">
        <v>7012.65</v>
      </c>
      <c r="N107" s="715" t="s">
        <v>15</v>
      </c>
      <c r="O107" s="666">
        <v>22</v>
      </c>
    </row>
    <row r="108" spans="1:15" ht="14.25" customHeight="1">
      <c r="A108" s="649">
        <v>23</v>
      </c>
      <c r="B108" s="64" t="s">
        <v>513</v>
      </c>
      <c r="C108" s="639" t="s">
        <v>411</v>
      </c>
      <c r="D108" s="644">
        <v>11666.7</v>
      </c>
      <c r="E108" s="644">
        <v>18995.939999999999</v>
      </c>
      <c r="F108" s="644">
        <v>12919.23</v>
      </c>
      <c r="G108" s="644">
        <v>11556.33</v>
      </c>
      <c r="H108" s="644">
        <v>9668.1</v>
      </c>
      <c r="I108" s="644">
        <v>9169.34</v>
      </c>
      <c r="J108" s="32" t="s">
        <v>30</v>
      </c>
      <c r="K108" s="644">
        <v>9982.27</v>
      </c>
      <c r="L108" s="644">
        <v>9224.2099999999991</v>
      </c>
      <c r="M108" s="644">
        <v>7555.16</v>
      </c>
      <c r="N108" s="716" t="s">
        <v>429</v>
      </c>
      <c r="O108" s="666">
        <v>23</v>
      </c>
    </row>
    <row r="109" spans="1:15" ht="14.25" customHeight="1">
      <c r="A109" s="649">
        <v>24</v>
      </c>
      <c r="B109" s="79" t="s">
        <v>514</v>
      </c>
      <c r="C109" s="639" t="s">
        <v>412</v>
      </c>
      <c r="D109" s="644">
        <v>11373.9</v>
      </c>
      <c r="E109" s="644">
        <v>17298.84</v>
      </c>
      <c r="F109" s="644">
        <v>11419.49</v>
      </c>
      <c r="G109" s="644">
        <v>9706.44</v>
      </c>
      <c r="H109" s="644">
        <v>9349.48</v>
      </c>
      <c r="I109" s="644">
        <v>8912.36</v>
      </c>
      <c r="J109" s="32" t="s">
        <v>30</v>
      </c>
      <c r="K109" s="644">
        <v>7020.27</v>
      </c>
      <c r="L109" s="644">
        <v>9116.11</v>
      </c>
      <c r="M109" s="644">
        <v>5859.3</v>
      </c>
      <c r="N109" s="717"/>
      <c r="O109" s="666">
        <v>24</v>
      </c>
    </row>
    <row r="110" spans="1:15" ht="19.5" customHeight="1">
      <c r="A110" s="649">
        <v>25</v>
      </c>
      <c r="B110" s="718" t="s">
        <v>77</v>
      </c>
      <c r="C110" s="655" t="s">
        <v>409</v>
      </c>
      <c r="D110" s="719">
        <v>7618.29</v>
      </c>
      <c r="E110" s="719">
        <v>12968.76</v>
      </c>
      <c r="F110" s="719">
        <v>8955.19</v>
      </c>
      <c r="G110" s="719">
        <v>7799.74</v>
      </c>
      <c r="H110" s="719">
        <v>7029.31</v>
      </c>
      <c r="I110" s="719">
        <v>6062.21</v>
      </c>
      <c r="J110" s="719">
        <v>6056.06</v>
      </c>
      <c r="K110" s="719">
        <v>7312.21</v>
      </c>
      <c r="L110" s="719">
        <v>7248.82</v>
      </c>
      <c r="M110" s="719">
        <v>5948</v>
      </c>
      <c r="N110" s="720" t="s">
        <v>16</v>
      </c>
      <c r="O110" s="666">
        <v>25</v>
      </c>
    </row>
    <row r="111" spans="1:15" ht="14.25" customHeight="1">
      <c r="A111" s="649">
        <v>26</v>
      </c>
      <c r="B111" s="721" t="s">
        <v>515</v>
      </c>
      <c r="C111" s="655" t="s">
        <v>411</v>
      </c>
      <c r="D111" s="644">
        <v>7559.73</v>
      </c>
      <c r="E111" s="644">
        <v>13318.42</v>
      </c>
      <c r="F111" s="644">
        <v>9676.5499999999993</v>
      </c>
      <c r="G111" s="644">
        <v>7823.02</v>
      </c>
      <c r="H111" s="644">
        <v>7289.99</v>
      </c>
      <c r="I111" s="644">
        <v>6074.16</v>
      </c>
      <c r="J111" s="644">
        <v>6120.98</v>
      </c>
      <c r="K111" s="644">
        <v>7327.81</v>
      </c>
      <c r="L111" s="644">
        <v>7260.54</v>
      </c>
      <c r="M111" s="644">
        <v>6045.88</v>
      </c>
      <c r="N111" s="722" t="s">
        <v>516</v>
      </c>
      <c r="O111" s="666">
        <v>26</v>
      </c>
    </row>
    <row r="112" spans="1:15" ht="14.25" customHeight="1">
      <c r="A112" s="649">
        <v>27</v>
      </c>
      <c r="B112" s="101"/>
      <c r="C112" s="655" t="s">
        <v>412</v>
      </c>
      <c r="D112" s="644">
        <v>7800.91</v>
      </c>
      <c r="E112" s="644">
        <v>12465.12</v>
      </c>
      <c r="F112" s="644">
        <v>8454.31</v>
      </c>
      <c r="G112" s="644">
        <v>7729.07</v>
      </c>
      <c r="H112" s="644">
        <v>6900.59</v>
      </c>
      <c r="I112" s="644">
        <v>6029.95</v>
      </c>
      <c r="J112" s="644">
        <v>5725.43</v>
      </c>
      <c r="K112" s="644">
        <v>4849.78</v>
      </c>
      <c r="L112" s="644">
        <v>6352.71</v>
      </c>
      <c r="M112" s="644">
        <v>5646.48</v>
      </c>
      <c r="N112" s="651"/>
      <c r="O112" s="666">
        <v>27</v>
      </c>
    </row>
    <row r="113" spans="1:15" ht="12" customHeight="1">
      <c r="A113" s="649"/>
      <c r="B113" s="101" t="s">
        <v>517</v>
      </c>
      <c r="C113" s="655"/>
      <c r="D113" s="723"/>
      <c r="E113" s="723"/>
      <c r="F113" s="723"/>
      <c r="G113" s="723"/>
      <c r="H113" s="723"/>
      <c r="I113" s="723"/>
      <c r="J113" s="731"/>
      <c r="K113" s="723"/>
      <c r="L113" s="723"/>
      <c r="M113" s="723"/>
      <c r="N113" s="697" t="s">
        <v>518</v>
      </c>
      <c r="O113" s="666"/>
    </row>
    <row r="114" spans="1:15" ht="19.5" customHeight="1">
      <c r="A114" s="649">
        <v>28</v>
      </c>
      <c r="B114" s="724" t="s">
        <v>519</v>
      </c>
      <c r="C114" s="655" t="s">
        <v>409</v>
      </c>
      <c r="D114" s="725">
        <v>7551.29</v>
      </c>
      <c r="E114" s="725">
        <v>12156.26</v>
      </c>
      <c r="F114" s="725">
        <v>8895.11</v>
      </c>
      <c r="G114" s="725">
        <v>7219.37</v>
      </c>
      <c r="H114" s="725">
        <v>6945.04</v>
      </c>
      <c r="I114" s="725">
        <v>5935.12</v>
      </c>
      <c r="J114" s="725">
        <v>6611.54</v>
      </c>
      <c r="K114" s="725">
        <v>7054.6</v>
      </c>
      <c r="L114" s="725">
        <v>6957.79</v>
      </c>
      <c r="M114" s="725">
        <v>5988.19</v>
      </c>
      <c r="N114" s="726" t="s">
        <v>17</v>
      </c>
      <c r="O114" s="666">
        <v>28</v>
      </c>
    </row>
    <row r="115" spans="1:15" ht="14.25" customHeight="1">
      <c r="A115" s="649">
        <v>29</v>
      </c>
      <c r="B115" s="667"/>
      <c r="C115" s="655" t="s">
        <v>411</v>
      </c>
      <c r="D115" s="725">
        <v>7421.1</v>
      </c>
      <c r="E115" s="725">
        <v>12235.7</v>
      </c>
      <c r="F115" s="725">
        <v>9616.34</v>
      </c>
      <c r="G115" s="725">
        <v>7184.94</v>
      </c>
      <c r="H115" s="725">
        <v>7175.12</v>
      </c>
      <c r="I115" s="725">
        <v>5871.33</v>
      </c>
      <c r="J115" s="725">
        <v>6675.52</v>
      </c>
      <c r="K115" s="725">
        <v>7054.6</v>
      </c>
      <c r="L115" s="725">
        <v>6963.87</v>
      </c>
      <c r="M115" s="725">
        <v>6240.85</v>
      </c>
      <c r="N115" s="651"/>
      <c r="O115" s="666">
        <v>29</v>
      </c>
    </row>
    <row r="116" spans="1:15" ht="14.25" customHeight="1">
      <c r="A116" s="694">
        <v>30</v>
      </c>
      <c r="B116" s="653"/>
      <c r="C116" s="655" t="s">
        <v>412</v>
      </c>
      <c r="D116" s="725">
        <v>7897.76</v>
      </c>
      <c r="E116" s="725">
        <v>12067.23</v>
      </c>
      <c r="F116" s="725">
        <v>8395.31</v>
      </c>
      <c r="G116" s="725">
        <v>7336.56</v>
      </c>
      <c r="H116" s="725">
        <v>6825.4</v>
      </c>
      <c r="I116" s="725">
        <v>6097.84</v>
      </c>
      <c r="J116" s="488">
        <v>5986.02</v>
      </c>
      <c r="K116" s="32" t="s">
        <v>30</v>
      </c>
      <c r="L116" s="488">
        <v>6273.4</v>
      </c>
      <c r="M116" s="725">
        <v>5370.65</v>
      </c>
      <c r="N116" s="651"/>
      <c r="O116" s="727">
        <v>30</v>
      </c>
    </row>
    <row r="117" spans="1:15" s="632" customFormat="1" ht="20.25" customHeight="1">
      <c r="A117" s="728">
        <v>31</v>
      </c>
      <c r="B117" s="729" t="s">
        <v>520</v>
      </c>
      <c r="C117" s="655" t="s">
        <v>409</v>
      </c>
      <c r="D117" s="730">
        <v>7301.67</v>
      </c>
      <c r="E117" s="731">
        <v>13491.88</v>
      </c>
      <c r="F117" s="731">
        <v>8437.57</v>
      </c>
      <c r="G117" s="731">
        <v>8000.09</v>
      </c>
      <c r="H117" s="731">
        <v>6630.68</v>
      </c>
      <c r="I117" s="731">
        <v>5745.12</v>
      </c>
      <c r="J117" s="731">
        <v>6190.4</v>
      </c>
      <c r="K117" s="731">
        <v>6867.35</v>
      </c>
      <c r="L117" s="731">
        <v>7217.43</v>
      </c>
      <c r="M117" s="731">
        <v>5905.23</v>
      </c>
      <c r="N117" s="654" t="s">
        <v>521</v>
      </c>
      <c r="O117" s="727">
        <v>31</v>
      </c>
    </row>
    <row r="118" spans="1:15" s="632" customFormat="1" ht="14.25" customHeight="1">
      <c r="A118" s="728">
        <v>32</v>
      </c>
      <c r="B118" s="54"/>
      <c r="C118" s="655" t="s">
        <v>411</v>
      </c>
      <c r="D118" s="730">
        <v>7312.43</v>
      </c>
      <c r="E118" s="731">
        <v>14149.43</v>
      </c>
      <c r="F118" s="731">
        <v>9566.3700000000008</v>
      </c>
      <c r="G118" s="731">
        <v>8158.13</v>
      </c>
      <c r="H118" s="731">
        <v>6913.62</v>
      </c>
      <c r="I118" s="731">
        <v>5800.42</v>
      </c>
      <c r="J118" s="731">
        <v>6171.55</v>
      </c>
      <c r="K118" s="731">
        <v>6921.99</v>
      </c>
      <c r="L118" s="731">
        <v>7230.45</v>
      </c>
      <c r="M118" s="731">
        <v>5970.39</v>
      </c>
      <c r="N118" s="654" t="s">
        <v>522</v>
      </c>
      <c r="O118" s="727">
        <v>32</v>
      </c>
    </row>
    <row r="119" spans="1:15" s="632" customFormat="1" ht="14.25" customHeight="1">
      <c r="A119" s="728">
        <v>33</v>
      </c>
      <c r="B119" s="54" t="s">
        <v>488</v>
      </c>
      <c r="C119" s="655" t="s">
        <v>412</v>
      </c>
      <c r="D119" s="731">
        <v>7265.68</v>
      </c>
      <c r="E119" s="731">
        <v>12349.36</v>
      </c>
      <c r="F119" s="731">
        <v>7775.99</v>
      </c>
      <c r="G119" s="731">
        <v>7753.91</v>
      </c>
      <c r="H119" s="731">
        <v>6478.9</v>
      </c>
      <c r="I119" s="731">
        <v>5588.72</v>
      </c>
      <c r="J119" s="731">
        <v>6293.61</v>
      </c>
      <c r="K119" s="468">
        <v>4325</v>
      </c>
      <c r="L119" s="731">
        <v>6309.72</v>
      </c>
      <c r="M119" s="731">
        <v>5696.91</v>
      </c>
      <c r="N119" s="654"/>
      <c r="O119" s="727">
        <v>33</v>
      </c>
    </row>
    <row r="120" spans="1:15" ht="12.75" customHeight="1">
      <c r="A120" s="559" t="s">
        <v>476</v>
      </c>
      <c r="B120" s="676"/>
      <c r="C120" s="677"/>
      <c r="D120" s="677"/>
      <c r="E120" s="678"/>
      <c r="F120" s="678"/>
      <c r="G120" s="678"/>
      <c r="H120" s="678"/>
      <c r="I120" s="678"/>
      <c r="J120" s="678"/>
      <c r="K120" s="678"/>
      <c r="L120" s="678"/>
      <c r="M120" s="678"/>
      <c r="N120" s="678"/>
      <c r="O120" s="732"/>
    </row>
    <row r="121" spans="1:15" s="681" customFormat="1" ht="12.75" customHeight="1">
      <c r="A121" s="1104" t="s">
        <v>668</v>
      </c>
      <c r="B121" s="1105"/>
      <c r="C121" s="1106"/>
      <c r="D121" s="1106"/>
      <c r="E121" s="679"/>
      <c r="F121" s="679"/>
      <c r="G121" s="679"/>
      <c r="H121" s="679"/>
      <c r="I121" s="679"/>
      <c r="J121" s="679"/>
      <c r="K121" s="679"/>
      <c r="L121" s="679"/>
      <c r="M121" s="679"/>
      <c r="N121" s="679"/>
    </row>
  </sheetData>
  <mergeCells count="30">
    <mergeCell ref="O82:O84"/>
    <mergeCell ref="E84:M84"/>
    <mergeCell ref="O42:O44"/>
    <mergeCell ref="E44:M44"/>
    <mergeCell ref="A79:O79"/>
    <mergeCell ref="A80:O80"/>
    <mergeCell ref="A82:A84"/>
    <mergeCell ref="B82:C84"/>
    <mergeCell ref="D82:D84"/>
    <mergeCell ref="E82:H82"/>
    <mergeCell ref="I82:M82"/>
    <mergeCell ref="N82:N84"/>
    <mergeCell ref="O6:O8"/>
    <mergeCell ref="E8:M8"/>
    <mergeCell ref="A39:O39"/>
    <mergeCell ref="A40:N40"/>
    <mergeCell ref="A42:A44"/>
    <mergeCell ref="B42:C44"/>
    <mergeCell ref="D42:D44"/>
    <mergeCell ref="E42:H42"/>
    <mergeCell ref="I42:M42"/>
    <mergeCell ref="N42:N44"/>
    <mergeCell ref="A1:N1"/>
    <mergeCell ref="A2:N2"/>
    <mergeCell ref="A6:A8"/>
    <mergeCell ref="B6:C8"/>
    <mergeCell ref="D6:D8"/>
    <mergeCell ref="E6:H6"/>
    <mergeCell ref="I6:M6"/>
    <mergeCell ref="N6:N8"/>
  </mergeCells>
  <hyperlinks>
    <hyperlink ref="A3" location="'Spis treści List of tables'!A1" display="Powrót do spisu tablic" xr:uid="{56E85368-7DC8-44BD-8152-EEADA87BB6B2}"/>
    <hyperlink ref="A4" location="'Spis treści List of tables'!A1" display="Return to list of tables" xr:uid="{79444193-68AC-484B-903B-A7978A81BB86}"/>
  </hyperlinks>
  <pageMargins left="0.39370078740157483" right="0.39370078740157483" top="0.39370078740157483" bottom="0.39370078740157483" header="0.51181102362204722" footer="0.51181102362204722"/>
  <pageSetup paperSize="9" pageOrder="overThenDown" orientation="portrait" horizontalDpi="4294967295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6C21-CB6D-4669-AC30-0D3D00A7D22F}">
  <dimension ref="A1:L138"/>
  <sheetViews>
    <sheetView zoomScaleNormal="100" workbookViewId="0">
      <selection activeCell="A2" sqref="A2"/>
    </sheetView>
  </sheetViews>
  <sheetFormatPr defaultColWidth="9" defaultRowHeight="11.25"/>
  <cols>
    <col min="1" max="1" width="35.125" style="797" customWidth="1"/>
    <col min="2" max="2" width="1.875" style="736" customWidth="1"/>
    <col min="3" max="9" width="7.125" style="736" customWidth="1"/>
    <col min="10" max="16384" width="9" style="736"/>
  </cols>
  <sheetData>
    <row r="1" spans="1:12" ht="17.45" customHeight="1">
      <c r="A1" s="733" t="s">
        <v>523</v>
      </c>
      <c r="B1" s="734"/>
      <c r="C1" s="734"/>
      <c r="D1" s="734"/>
      <c r="E1" s="734"/>
      <c r="F1" s="734"/>
      <c r="G1" s="734"/>
      <c r="H1" s="735"/>
      <c r="I1" s="735"/>
    </row>
    <row r="2" spans="1:12" s="739" customFormat="1" ht="12.75" customHeight="1">
      <c r="A2" s="737" t="s">
        <v>859</v>
      </c>
      <c r="B2" s="738"/>
      <c r="C2" s="738"/>
      <c r="D2" s="738"/>
      <c r="E2" s="738"/>
      <c r="F2" s="738"/>
      <c r="G2" s="738"/>
      <c r="H2" s="738"/>
      <c r="I2" s="738"/>
    </row>
    <row r="3" spans="1:12" s="742" customFormat="1" ht="18" customHeight="1">
      <c r="A3" s="740" t="s">
        <v>665</v>
      </c>
      <c r="B3" s="741"/>
      <c r="C3" s="741"/>
      <c r="D3" s="741"/>
      <c r="E3" s="741"/>
      <c r="F3" s="741"/>
      <c r="G3" s="741"/>
      <c r="H3" s="741"/>
      <c r="I3" s="741"/>
    </row>
    <row r="4" spans="1:12" s="742" customFormat="1" ht="12.75" customHeight="1">
      <c r="A4" s="740" t="s">
        <v>855</v>
      </c>
      <c r="B4" s="741"/>
      <c r="C4" s="741"/>
      <c r="D4" s="741"/>
      <c r="E4" s="741"/>
      <c r="F4" s="741"/>
      <c r="G4" s="741"/>
      <c r="H4" s="741"/>
      <c r="I4" s="741"/>
    </row>
    <row r="5" spans="1:12" s="295" customFormat="1" ht="14.1" customHeight="1">
      <c r="A5" s="296" t="s">
        <v>282</v>
      </c>
      <c r="B5" s="291"/>
      <c r="C5" s="292"/>
      <c r="D5" s="292"/>
      <c r="E5" s="292"/>
      <c r="F5" s="292"/>
      <c r="G5" s="293"/>
      <c r="H5" s="294"/>
      <c r="I5" s="294"/>
      <c r="J5" s="294"/>
      <c r="K5" s="294"/>
      <c r="L5" s="294"/>
    </row>
    <row r="6" spans="1:12" s="295" customFormat="1" ht="14.1" customHeight="1">
      <c r="A6" s="296" t="s">
        <v>283</v>
      </c>
      <c r="B6" s="291"/>
      <c r="C6" s="292"/>
      <c r="D6" s="292"/>
      <c r="E6" s="292"/>
      <c r="F6" s="292"/>
      <c r="G6" s="293"/>
      <c r="H6" s="294"/>
      <c r="I6" s="294"/>
      <c r="J6" s="294"/>
      <c r="K6" s="294"/>
      <c r="L6" s="294"/>
    </row>
    <row r="7" spans="1:12" s="739" customFormat="1" ht="8.25" customHeight="1">
      <c r="A7" s="738"/>
      <c r="B7" s="738"/>
      <c r="C7" s="738"/>
      <c r="D7" s="738"/>
      <c r="E7" s="738"/>
      <c r="F7" s="738"/>
      <c r="G7" s="738"/>
      <c r="H7" s="738"/>
      <c r="I7" s="738"/>
    </row>
    <row r="8" spans="1:12" ht="31.35" customHeight="1">
      <c r="A8" s="1241" t="s">
        <v>524</v>
      </c>
      <c r="B8" s="1241"/>
      <c r="C8" s="1244" t="s">
        <v>525</v>
      </c>
      <c r="D8" s="1246" t="s">
        <v>526</v>
      </c>
      <c r="E8" s="1247"/>
      <c r="F8" s="1247"/>
      <c r="G8" s="1247"/>
      <c r="H8" s="1247"/>
      <c r="I8" s="1247"/>
    </row>
    <row r="9" spans="1:12" ht="53.45" customHeight="1">
      <c r="A9" s="1242"/>
      <c r="B9" s="1242"/>
      <c r="C9" s="1245"/>
      <c r="D9" s="743" t="s">
        <v>527</v>
      </c>
      <c r="E9" s="744" t="s">
        <v>528</v>
      </c>
      <c r="F9" s="744" t="s">
        <v>529</v>
      </c>
      <c r="G9" s="745" t="s">
        <v>530</v>
      </c>
      <c r="H9" s="745" t="s">
        <v>531</v>
      </c>
      <c r="I9" s="746" t="s">
        <v>532</v>
      </c>
    </row>
    <row r="10" spans="1:12" ht="19.7" customHeight="1">
      <c r="A10" s="1243"/>
      <c r="B10" s="1243"/>
      <c r="C10" s="1248" t="s">
        <v>533</v>
      </c>
      <c r="D10" s="1247"/>
      <c r="E10" s="1247"/>
      <c r="F10" s="1247"/>
      <c r="G10" s="1247"/>
      <c r="H10" s="1247"/>
      <c r="I10" s="1247"/>
    </row>
    <row r="11" spans="1:12" s="739" customFormat="1" ht="20.100000000000001" customHeight="1">
      <c r="A11" s="747" t="s">
        <v>408</v>
      </c>
      <c r="B11" s="748" t="s">
        <v>409</v>
      </c>
      <c r="C11" s="749">
        <v>8407.99</v>
      </c>
      <c r="D11" s="749">
        <v>6535.42</v>
      </c>
      <c r="E11" s="749">
        <v>7265.05</v>
      </c>
      <c r="F11" s="749">
        <v>7962.66</v>
      </c>
      <c r="G11" s="749">
        <v>8440.65</v>
      </c>
      <c r="H11" s="749">
        <v>9003.7999999999993</v>
      </c>
      <c r="I11" s="750">
        <v>8956.36</v>
      </c>
    </row>
    <row r="12" spans="1:12" s="739" customFormat="1" ht="13.5" customHeight="1">
      <c r="A12" s="751" t="s">
        <v>410</v>
      </c>
      <c r="B12" s="748" t="s">
        <v>411</v>
      </c>
      <c r="C12" s="752">
        <v>8892.67</v>
      </c>
      <c r="D12" s="752">
        <v>6768.42</v>
      </c>
      <c r="E12" s="752">
        <v>7604.75</v>
      </c>
      <c r="F12" s="752">
        <v>8389.93</v>
      </c>
      <c r="G12" s="752">
        <v>8992.7099999999991</v>
      </c>
      <c r="H12" s="752">
        <v>9650.1200000000008</v>
      </c>
      <c r="I12" s="753">
        <v>9409.43</v>
      </c>
    </row>
    <row r="13" spans="1:12" s="739" customFormat="1" ht="13.5" customHeight="1">
      <c r="A13" s="754"/>
      <c r="B13" s="748" t="s">
        <v>412</v>
      </c>
      <c r="C13" s="752">
        <v>7379.63</v>
      </c>
      <c r="D13" s="752">
        <v>6046.51</v>
      </c>
      <c r="E13" s="752">
        <v>6646.9</v>
      </c>
      <c r="F13" s="752">
        <v>7135.22</v>
      </c>
      <c r="G13" s="752">
        <v>7324.59</v>
      </c>
      <c r="H13" s="752">
        <v>7720.19</v>
      </c>
      <c r="I13" s="753">
        <v>7855.6</v>
      </c>
    </row>
    <row r="14" spans="1:12" ht="20.100000000000001" customHeight="1">
      <c r="A14" s="62" t="s">
        <v>108</v>
      </c>
      <c r="B14" s="748" t="s">
        <v>409</v>
      </c>
      <c r="C14" s="752">
        <v>13102.82</v>
      </c>
      <c r="D14" s="752">
        <v>8476.5</v>
      </c>
      <c r="E14" s="752">
        <v>9928.9699999999993</v>
      </c>
      <c r="F14" s="752">
        <v>11679.49</v>
      </c>
      <c r="G14" s="752">
        <v>13276.24</v>
      </c>
      <c r="H14" s="752">
        <v>14074.22</v>
      </c>
      <c r="I14" s="753">
        <v>13578.05</v>
      </c>
    </row>
    <row r="15" spans="1:12" ht="13.5" customHeight="1">
      <c r="A15" s="755" t="s">
        <v>2</v>
      </c>
      <c r="B15" s="748" t="s">
        <v>411</v>
      </c>
      <c r="C15" s="752">
        <v>13388.59</v>
      </c>
      <c r="D15" s="752">
        <v>8485.8700000000008</v>
      </c>
      <c r="E15" s="752">
        <v>10183.83</v>
      </c>
      <c r="F15" s="752">
        <v>12061.95</v>
      </c>
      <c r="G15" s="752">
        <v>13586.14</v>
      </c>
      <c r="H15" s="752">
        <v>14379.62</v>
      </c>
      <c r="I15" s="753">
        <v>13836.62</v>
      </c>
    </row>
    <row r="16" spans="1:12" ht="13.5" customHeight="1">
      <c r="A16" s="756"/>
      <c r="B16" s="748" t="s">
        <v>412</v>
      </c>
      <c r="C16" s="752">
        <v>10698.77</v>
      </c>
      <c r="D16" s="752">
        <v>8334.9599999999991</v>
      </c>
      <c r="E16" s="752">
        <v>8304.8700000000008</v>
      </c>
      <c r="F16" s="752">
        <v>8759.7199999999993</v>
      </c>
      <c r="G16" s="752">
        <v>9540.67</v>
      </c>
      <c r="H16" s="752">
        <v>10503.72</v>
      </c>
      <c r="I16" s="753">
        <v>11849.72</v>
      </c>
    </row>
    <row r="17" spans="1:9" ht="20.100000000000001" customHeight="1">
      <c r="A17" s="150" t="s">
        <v>413</v>
      </c>
      <c r="B17" s="757" t="s">
        <v>409</v>
      </c>
      <c r="C17" s="758">
        <v>14324.76</v>
      </c>
      <c r="D17" s="758">
        <v>10269.969999999999</v>
      </c>
      <c r="E17" s="758">
        <v>11156.88</v>
      </c>
      <c r="F17" s="758">
        <v>12966.11</v>
      </c>
      <c r="G17" s="758">
        <v>14370.74</v>
      </c>
      <c r="H17" s="758">
        <v>14861.01</v>
      </c>
      <c r="I17" s="759">
        <v>14526.28</v>
      </c>
    </row>
    <row r="18" spans="1:9" ht="12.75" customHeight="1">
      <c r="A18" s="541" t="s">
        <v>534</v>
      </c>
      <c r="B18" s="757" t="s">
        <v>411</v>
      </c>
      <c r="C18" s="758">
        <v>14595.75</v>
      </c>
      <c r="D18" s="758">
        <v>10349.700000000001</v>
      </c>
      <c r="E18" s="758">
        <v>11450.38</v>
      </c>
      <c r="F18" s="758">
        <v>13260.79</v>
      </c>
      <c r="G18" s="758">
        <v>14557.97</v>
      </c>
      <c r="H18" s="758">
        <v>15040.04</v>
      </c>
      <c r="I18" s="759">
        <v>14883.48</v>
      </c>
    </row>
    <row r="19" spans="1:9" ht="12.75" customHeight="1">
      <c r="A19" s="542" t="s">
        <v>3</v>
      </c>
      <c r="B19" s="757" t="s">
        <v>412</v>
      </c>
      <c r="C19" s="758">
        <v>11622.86</v>
      </c>
      <c r="D19" s="758">
        <v>8201.5</v>
      </c>
      <c r="E19" s="758">
        <v>8931.2900000000009</v>
      </c>
      <c r="F19" s="758">
        <v>10111.299999999999</v>
      </c>
      <c r="G19" s="758">
        <v>10878.03</v>
      </c>
      <c r="H19" s="758">
        <v>11707.53</v>
      </c>
      <c r="I19" s="759">
        <v>12108.55</v>
      </c>
    </row>
    <row r="20" spans="1:9" ht="20.100000000000001" customHeight="1">
      <c r="A20" s="760" t="s">
        <v>415</v>
      </c>
      <c r="B20" s="748" t="s">
        <v>409</v>
      </c>
      <c r="C20" s="752">
        <v>8077.52</v>
      </c>
      <c r="D20" s="752">
        <v>6506.51</v>
      </c>
      <c r="E20" s="752">
        <v>7203.56</v>
      </c>
      <c r="F20" s="752">
        <v>7791.18</v>
      </c>
      <c r="G20" s="752">
        <v>8168.12</v>
      </c>
      <c r="H20" s="752">
        <v>8606.2900000000009</v>
      </c>
      <c r="I20" s="753">
        <v>8494.61</v>
      </c>
    </row>
    <row r="21" spans="1:9" ht="13.5" customHeight="1">
      <c r="A21" s="569" t="s">
        <v>4</v>
      </c>
      <c r="B21" s="748" t="s">
        <v>411</v>
      </c>
      <c r="C21" s="752">
        <v>8537.4</v>
      </c>
      <c r="D21" s="752">
        <v>6752.72</v>
      </c>
      <c r="E21" s="752">
        <v>7553.51</v>
      </c>
      <c r="F21" s="752">
        <v>8202.4699999999993</v>
      </c>
      <c r="G21" s="752">
        <v>8681.2900000000009</v>
      </c>
      <c r="H21" s="752">
        <v>9194.43</v>
      </c>
      <c r="I21" s="753">
        <v>8950.25</v>
      </c>
    </row>
    <row r="22" spans="1:9" ht="13.5" customHeight="1">
      <c r="A22" s="756"/>
      <c r="B22" s="748" t="s">
        <v>412</v>
      </c>
      <c r="C22" s="752">
        <v>7187.2</v>
      </c>
      <c r="D22" s="752">
        <v>6019.12</v>
      </c>
      <c r="E22" s="752">
        <v>6597.75</v>
      </c>
      <c r="F22" s="752">
        <v>7038.58</v>
      </c>
      <c r="G22" s="752">
        <v>7207.73</v>
      </c>
      <c r="H22" s="752">
        <v>7540.61</v>
      </c>
      <c r="I22" s="753">
        <v>7517.43</v>
      </c>
    </row>
    <row r="23" spans="1:9" ht="21.75" customHeight="1">
      <c r="A23" s="805" t="s">
        <v>570</v>
      </c>
      <c r="B23" s="757"/>
      <c r="C23" s="803"/>
      <c r="D23" s="803"/>
      <c r="E23" s="803"/>
      <c r="F23" s="803"/>
      <c r="G23" s="803"/>
      <c r="H23" s="803"/>
      <c r="I23" s="804"/>
    </row>
    <row r="24" spans="1:9" ht="20.100000000000001" customHeight="1">
      <c r="A24" s="546" t="s">
        <v>535</v>
      </c>
      <c r="B24" s="757" t="s">
        <v>409</v>
      </c>
      <c r="C24" s="758">
        <v>7567.77</v>
      </c>
      <c r="D24" s="758">
        <v>6258.48</v>
      </c>
      <c r="E24" s="758">
        <v>6818.77</v>
      </c>
      <c r="F24" s="758">
        <v>7425.07</v>
      </c>
      <c r="G24" s="758">
        <v>7659.66</v>
      </c>
      <c r="H24" s="758">
        <v>7797.89</v>
      </c>
      <c r="I24" s="759">
        <v>7994.19</v>
      </c>
    </row>
    <row r="25" spans="1:9" ht="12.75" customHeight="1">
      <c r="A25" s="761" t="s">
        <v>5</v>
      </c>
      <c r="B25" s="757" t="s">
        <v>411</v>
      </c>
      <c r="C25" s="758">
        <v>8236.31</v>
      </c>
      <c r="D25" s="758">
        <v>6661.4</v>
      </c>
      <c r="E25" s="758">
        <v>7304.72</v>
      </c>
      <c r="F25" s="758">
        <v>8067.47</v>
      </c>
      <c r="G25" s="758">
        <v>8490.25</v>
      </c>
      <c r="H25" s="758">
        <v>8619.24</v>
      </c>
      <c r="I25" s="759">
        <v>8646.17</v>
      </c>
    </row>
    <row r="26" spans="1:9" ht="12.75" customHeight="1">
      <c r="A26" s="762"/>
      <c r="B26" s="757" t="s">
        <v>412</v>
      </c>
      <c r="C26" s="758">
        <v>6837.21</v>
      </c>
      <c r="D26" s="758">
        <v>5766.23</v>
      </c>
      <c r="E26" s="758">
        <v>6328.82</v>
      </c>
      <c r="F26" s="758">
        <v>6773.07</v>
      </c>
      <c r="G26" s="758">
        <v>6800.29</v>
      </c>
      <c r="H26" s="758">
        <v>6965.12</v>
      </c>
      <c r="I26" s="759">
        <v>7217.72</v>
      </c>
    </row>
    <row r="27" spans="1:9" ht="20.100000000000001" customHeight="1">
      <c r="A27" s="546" t="s">
        <v>536</v>
      </c>
      <c r="B27" s="757" t="s">
        <v>409</v>
      </c>
      <c r="C27" s="758">
        <v>9898.5300000000007</v>
      </c>
      <c r="D27" s="758">
        <v>7565.15</v>
      </c>
      <c r="E27" s="758">
        <v>8139.06</v>
      </c>
      <c r="F27" s="758">
        <v>9748.2800000000007</v>
      </c>
      <c r="G27" s="758">
        <v>9090.9599999999991</v>
      </c>
      <c r="H27" s="758">
        <v>10481.379999999999</v>
      </c>
      <c r="I27" s="759">
        <v>10912.45</v>
      </c>
    </row>
    <row r="28" spans="1:9" ht="12.75" customHeight="1">
      <c r="A28" s="549" t="s">
        <v>6</v>
      </c>
      <c r="B28" s="757" t="s">
        <v>411</v>
      </c>
      <c r="C28" s="758">
        <v>10121.73</v>
      </c>
      <c r="D28" s="758">
        <v>7104.43</v>
      </c>
      <c r="E28" s="758">
        <v>8040.81</v>
      </c>
      <c r="F28" s="758">
        <v>9963.7900000000009</v>
      </c>
      <c r="G28" s="758">
        <v>9409.24</v>
      </c>
      <c r="H28" s="758">
        <v>10411.08</v>
      </c>
      <c r="I28" s="759">
        <v>11261.09</v>
      </c>
    </row>
    <row r="29" spans="1:9" ht="12.75" customHeight="1">
      <c r="A29" s="763"/>
      <c r="B29" s="757" t="s">
        <v>412</v>
      </c>
      <c r="C29" s="758">
        <v>9394.2999999999993</v>
      </c>
      <c r="D29" s="758">
        <v>8268.91</v>
      </c>
      <c r="E29" s="758">
        <v>8321.59</v>
      </c>
      <c r="F29" s="758">
        <v>9258.44</v>
      </c>
      <c r="G29" s="758">
        <v>8430.1</v>
      </c>
      <c r="H29" s="758">
        <v>10657.45</v>
      </c>
      <c r="I29" s="759">
        <v>10029.56</v>
      </c>
    </row>
    <row r="30" spans="1:9" ht="20.100000000000001" customHeight="1">
      <c r="A30" s="764" t="s">
        <v>418</v>
      </c>
      <c r="B30" s="757" t="s">
        <v>409</v>
      </c>
      <c r="C30" s="758">
        <v>10983.84</v>
      </c>
      <c r="D30" s="758">
        <v>8228.2000000000007</v>
      </c>
      <c r="E30" s="758">
        <v>9085.3799999999992</v>
      </c>
      <c r="F30" s="758">
        <v>10340.19</v>
      </c>
      <c r="G30" s="758">
        <v>11277.69</v>
      </c>
      <c r="H30" s="758">
        <v>12080.12</v>
      </c>
      <c r="I30" s="759">
        <v>11935.74</v>
      </c>
    </row>
    <row r="31" spans="1:9" ht="12.75" customHeight="1">
      <c r="A31" s="765" t="s">
        <v>111</v>
      </c>
      <c r="B31" s="757" t="s">
        <v>411</v>
      </c>
      <c r="C31" s="758">
        <v>11165.88</v>
      </c>
      <c r="D31" s="758">
        <v>8193.8700000000008</v>
      </c>
      <c r="E31" s="758">
        <v>8892.85</v>
      </c>
      <c r="F31" s="758">
        <v>10730.38</v>
      </c>
      <c r="G31" s="758">
        <v>11202.3</v>
      </c>
      <c r="H31" s="758">
        <v>11566.27</v>
      </c>
      <c r="I31" s="759">
        <v>12373.31</v>
      </c>
    </row>
    <row r="32" spans="1:9" ht="12.75" customHeight="1">
      <c r="A32" s="762"/>
      <c r="B32" s="757" t="s">
        <v>412</v>
      </c>
      <c r="C32" s="758">
        <v>10535.56</v>
      </c>
      <c r="D32" s="758">
        <v>8284.08</v>
      </c>
      <c r="E32" s="758">
        <v>9388.09</v>
      </c>
      <c r="F32" s="758">
        <v>9503.58</v>
      </c>
      <c r="G32" s="758">
        <v>11494.75</v>
      </c>
      <c r="H32" s="758">
        <v>13524.73</v>
      </c>
      <c r="I32" s="759">
        <v>10592.85</v>
      </c>
    </row>
    <row r="33" spans="1:9" ht="20.100000000000001" customHeight="1">
      <c r="A33" s="33" t="s">
        <v>537</v>
      </c>
      <c r="B33" s="757" t="s">
        <v>409</v>
      </c>
      <c r="C33" s="758">
        <v>6468.05</v>
      </c>
      <c r="D33" s="758">
        <v>5688.34</v>
      </c>
      <c r="E33" s="758">
        <v>6069.16</v>
      </c>
      <c r="F33" s="758">
        <v>6389.1</v>
      </c>
      <c r="G33" s="758">
        <v>6570.36</v>
      </c>
      <c r="H33" s="758">
        <v>6588.43</v>
      </c>
      <c r="I33" s="759">
        <v>6590.7</v>
      </c>
    </row>
    <row r="34" spans="1:9" ht="12.75" customHeight="1">
      <c r="A34" s="249" t="s">
        <v>112</v>
      </c>
      <c r="B34" s="757" t="s">
        <v>411</v>
      </c>
      <c r="C34" s="758">
        <v>7024.91</v>
      </c>
      <c r="D34" s="758">
        <v>5774.45</v>
      </c>
      <c r="E34" s="758">
        <v>6536.44</v>
      </c>
      <c r="F34" s="758">
        <v>6705.76</v>
      </c>
      <c r="G34" s="758">
        <v>7408.75</v>
      </c>
      <c r="H34" s="758">
        <v>7258.97</v>
      </c>
      <c r="I34" s="759">
        <v>7169.62</v>
      </c>
    </row>
    <row r="35" spans="1:9" ht="12.75" customHeight="1">
      <c r="A35" s="762"/>
      <c r="B35" s="757" t="s">
        <v>412</v>
      </c>
      <c r="C35" s="758">
        <v>6031.11</v>
      </c>
      <c r="D35" s="758">
        <v>5606.16</v>
      </c>
      <c r="E35" s="758">
        <v>5767.15</v>
      </c>
      <c r="F35" s="758">
        <v>6083.31</v>
      </c>
      <c r="G35" s="758">
        <v>5927.81</v>
      </c>
      <c r="H35" s="758">
        <v>6113.2</v>
      </c>
      <c r="I35" s="759">
        <v>6140.26</v>
      </c>
    </row>
    <row r="36" spans="1:9" ht="20.100000000000001" customHeight="1">
      <c r="A36" s="553" t="s">
        <v>538</v>
      </c>
      <c r="B36" s="757" t="s">
        <v>409</v>
      </c>
      <c r="C36" s="758">
        <v>5439.72</v>
      </c>
      <c r="D36" s="758">
        <v>5172.54</v>
      </c>
      <c r="E36" s="758">
        <v>5467.69</v>
      </c>
      <c r="F36" s="758">
        <v>5866.76</v>
      </c>
      <c r="G36" s="758">
        <v>5481.87</v>
      </c>
      <c r="H36" s="758">
        <v>5439.27</v>
      </c>
      <c r="I36" s="759">
        <v>5384.87</v>
      </c>
    </row>
    <row r="37" spans="1:9" ht="12.75" customHeight="1">
      <c r="A37" s="251" t="s">
        <v>7</v>
      </c>
      <c r="B37" s="757" t="s">
        <v>411</v>
      </c>
      <c r="C37" s="758">
        <v>6489.23</v>
      </c>
      <c r="D37" s="758">
        <v>5690.47</v>
      </c>
      <c r="E37" s="758">
        <v>6007.64</v>
      </c>
      <c r="F37" s="758">
        <v>6745.29</v>
      </c>
      <c r="G37" s="758">
        <v>6504.32</v>
      </c>
      <c r="H37" s="758">
        <v>6311.78</v>
      </c>
      <c r="I37" s="759">
        <v>6653.44</v>
      </c>
    </row>
    <row r="38" spans="1:9" ht="12.75" customHeight="1">
      <c r="A38" s="762"/>
      <c r="B38" s="757" t="s">
        <v>412</v>
      </c>
      <c r="C38" s="758">
        <v>5231.63</v>
      </c>
      <c r="D38" s="758">
        <v>4986.6000000000004</v>
      </c>
      <c r="E38" s="758">
        <v>5326.61</v>
      </c>
      <c r="F38" s="758">
        <v>5652.27</v>
      </c>
      <c r="G38" s="758">
        <v>5201.07</v>
      </c>
      <c r="H38" s="758">
        <v>5302.91</v>
      </c>
      <c r="I38" s="759">
        <v>5168.09</v>
      </c>
    </row>
    <row r="39" spans="1:9" ht="20.100000000000001" customHeight="1">
      <c r="A39" s="33" t="s">
        <v>539</v>
      </c>
      <c r="B39" s="757" t="s">
        <v>409</v>
      </c>
      <c r="C39" s="758">
        <v>6575.9</v>
      </c>
      <c r="D39" s="758">
        <v>5278.89</v>
      </c>
      <c r="E39" s="758">
        <v>5690.54</v>
      </c>
      <c r="F39" s="758">
        <v>6238.45</v>
      </c>
      <c r="G39" s="758">
        <v>6614.12</v>
      </c>
      <c r="H39" s="758">
        <v>6853.47</v>
      </c>
      <c r="I39" s="759">
        <v>6959.32</v>
      </c>
    </row>
    <row r="40" spans="1:9" ht="12.75" customHeight="1">
      <c r="A40" s="239" t="s">
        <v>540</v>
      </c>
      <c r="B40" s="757" t="s">
        <v>411</v>
      </c>
      <c r="C40" s="758">
        <v>6646.07</v>
      </c>
      <c r="D40" s="758">
        <v>5339.15</v>
      </c>
      <c r="E40" s="758">
        <v>5722.2</v>
      </c>
      <c r="F40" s="758">
        <v>6309.04</v>
      </c>
      <c r="G40" s="758">
        <v>6742.27</v>
      </c>
      <c r="H40" s="758">
        <v>6901.32</v>
      </c>
      <c r="I40" s="759">
        <v>6997.36</v>
      </c>
    </row>
    <row r="41" spans="1:9" ht="12.75" customHeight="1">
      <c r="A41" s="249" t="s">
        <v>541</v>
      </c>
      <c r="B41" s="757" t="s">
        <v>412</v>
      </c>
      <c r="C41" s="758">
        <v>6347.29</v>
      </c>
      <c r="D41" s="758">
        <v>5077.2</v>
      </c>
      <c r="E41" s="758">
        <v>5604.34</v>
      </c>
      <c r="F41" s="758">
        <v>6069.07</v>
      </c>
      <c r="G41" s="758">
        <v>6208.02</v>
      </c>
      <c r="H41" s="758">
        <v>6714.96</v>
      </c>
      <c r="I41" s="759">
        <v>6805.8</v>
      </c>
    </row>
    <row r="42" spans="1:9" ht="20.100000000000001" customHeight="1">
      <c r="A42" s="33" t="s">
        <v>542</v>
      </c>
      <c r="B42" s="757" t="s">
        <v>409</v>
      </c>
      <c r="C42" s="758">
        <v>8325.19</v>
      </c>
      <c r="D42" s="758">
        <v>6821.02</v>
      </c>
      <c r="E42" s="758">
        <v>7281.29</v>
      </c>
      <c r="F42" s="758">
        <v>7676.3</v>
      </c>
      <c r="G42" s="758">
        <v>8194.19</v>
      </c>
      <c r="H42" s="758">
        <v>8884.99</v>
      </c>
      <c r="I42" s="759">
        <v>9020.06</v>
      </c>
    </row>
    <row r="43" spans="1:9" ht="12.75" customHeight="1">
      <c r="A43" s="766" t="s">
        <v>8</v>
      </c>
      <c r="B43" s="757" t="s">
        <v>411</v>
      </c>
      <c r="C43" s="758">
        <v>8659.89</v>
      </c>
      <c r="D43" s="758">
        <v>6926.51</v>
      </c>
      <c r="E43" s="758">
        <v>7517.89</v>
      </c>
      <c r="F43" s="758">
        <v>8043.76</v>
      </c>
      <c r="G43" s="758">
        <v>8530.3799999999992</v>
      </c>
      <c r="H43" s="758">
        <v>9350.67</v>
      </c>
      <c r="I43" s="759">
        <v>9282.7099999999991</v>
      </c>
    </row>
    <row r="44" spans="1:9" ht="12.75" customHeight="1">
      <c r="A44" s="224"/>
      <c r="B44" s="757" t="s">
        <v>412</v>
      </c>
      <c r="C44" s="758">
        <v>7637.88</v>
      </c>
      <c r="D44" s="758">
        <v>6633.11</v>
      </c>
      <c r="E44" s="758">
        <v>6855.26</v>
      </c>
      <c r="F44" s="758">
        <v>6976.32</v>
      </c>
      <c r="G44" s="758">
        <v>7515.7</v>
      </c>
      <c r="H44" s="758">
        <v>8033.82</v>
      </c>
      <c r="I44" s="759">
        <v>8371.59</v>
      </c>
    </row>
    <row r="45" spans="1:9" ht="12.75" customHeight="1">
      <c r="A45" s="224"/>
      <c r="B45" s="757"/>
      <c r="C45" s="1039"/>
      <c r="D45" s="1039"/>
      <c r="E45" s="1039"/>
      <c r="F45" s="1039"/>
      <c r="G45" s="1039"/>
      <c r="H45" s="1039"/>
      <c r="I45" s="1039"/>
    </row>
    <row r="46" spans="1:9" ht="15.6" customHeight="1">
      <c r="A46" s="767" t="s">
        <v>670</v>
      </c>
      <c r="B46" s="768"/>
      <c r="C46" s="768"/>
      <c r="D46" s="768"/>
      <c r="E46" s="768"/>
      <c r="F46" s="768"/>
      <c r="G46" s="768"/>
      <c r="H46" s="768"/>
      <c r="I46" s="768"/>
    </row>
    <row r="47" spans="1:9" ht="10.5" customHeight="1">
      <c r="A47" s="769" t="s">
        <v>669</v>
      </c>
      <c r="B47" s="768"/>
      <c r="C47" s="768"/>
      <c r="D47" s="768"/>
      <c r="E47" s="768"/>
      <c r="F47" s="768"/>
      <c r="G47" s="768"/>
      <c r="H47" s="768"/>
      <c r="I47" s="768"/>
    </row>
    <row r="48" spans="1:9" ht="12" customHeight="1">
      <c r="A48" s="1108" t="s">
        <v>671</v>
      </c>
      <c r="B48" s="768"/>
      <c r="C48" s="768"/>
      <c r="D48" s="768"/>
      <c r="E48" s="768"/>
      <c r="F48" s="768"/>
      <c r="G48" s="768"/>
      <c r="H48" s="768"/>
      <c r="I48" s="768"/>
    </row>
    <row r="49" spans="1:9" ht="22.35" customHeight="1">
      <c r="A49" s="733" t="s">
        <v>543</v>
      </c>
      <c r="B49" s="734"/>
      <c r="C49" s="734"/>
      <c r="D49" s="734"/>
      <c r="E49" s="734"/>
      <c r="F49" s="734"/>
      <c r="G49" s="734"/>
      <c r="H49" s="735"/>
      <c r="I49" s="735"/>
    </row>
    <row r="50" spans="1:9" ht="12.6" customHeight="1">
      <c r="A50" s="737" t="s">
        <v>858</v>
      </c>
      <c r="B50" s="771"/>
      <c r="C50" s="771"/>
      <c r="D50" s="771"/>
      <c r="E50" s="771"/>
      <c r="F50" s="771"/>
      <c r="G50" s="771"/>
      <c r="H50" s="771"/>
      <c r="I50" s="738"/>
    </row>
    <row r="51" spans="1:9" s="742" customFormat="1" ht="18" customHeight="1">
      <c r="A51" s="740" t="s">
        <v>665</v>
      </c>
      <c r="B51" s="741"/>
      <c r="C51" s="741"/>
      <c r="D51" s="741"/>
      <c r="E51" s="741"/>
      <c r="F51" s="741"/>
      <c r="G51" s="741"/>
      <c r="H51" s="741"/>
      <c r="I51" s="741"/>
    </row>
    <row r="52" spans="1:9" s="772" customFormat="1" ht="12.75" customHeight="1">
      <c r="A52" s="740" t="s">
        <v>856</v>
      </c>
      <c r="B52" s="741"/>
      <c r="C52" s="741"/>
      <c r="D52" s="741"/>
      <c r="E52" s="741"/>
      <c r="F52" s="741"/>
      <c r="G52" s="741"/>
      <c r="H52" s="741"/>
      <c r="I52" s="741"/>
    </row>
    <row r="53" spans="1:9" ht="8.25" customHeight="1">
      <c r="A53" s="773"/>
      <c r="B53" s="774"/>
      <c r="C53" s="774"/>
      <c r="D53" s="774"/>
      <c r="E53" s="774"/>
      <c r="F53" s="774"/>
      <c r="G53" s="774"/>
      <c r="H53" s="774"/>
      <c r="I53" s="774"/>
    </row>
    <row r="54" spans="1:9" ht="31.35" customHeight="1">
      <c r="A54" s="1241" t="s">
        <v>544</v>
      </c>
      <c r="B54" s="1241"/>
      <c r="C54" s="1244" t="s">
        <v>525</v>
      </c>
      <c r="D54" s="1246" t="s">
        <v>526</v>
      </c>
      <c r="E54" s="1247"/>
      <c r="F54" s="1247"/>
      <c r="G54" s="1247"/>
      <c r="H54" s="1247"/>
      <c r="I54" s="1247"/>
    </row>
    <row r="55" spans="1:9" ht="50.45" customHeight="1">
      <c r="A55" s="1242"/>
      <c r="B55" s="1242"/>
      <c r="C55" s="1245"/>
      <c r="D55" s="743" t="s">
        <v>527</v>
      </c>
      <c r="E55" s="744" t="s">
        <v>528</v>
      </c>
      <c r="F55" s="744" t="s">
        <v>529</v>
      </c>
      <c r="G55" s="745" t="s">
        <v>530</v>
      </c>
      <c r="H55" s="745" t="s">
        <v>531</v>
      </c>
      <c r="I55" s="746" t="s">
        <v>532</v>
      </c>
    </row>
    <row r="56" spans="1:9" ht="21" customHeight="1">
      <c r="A56" s="1243"/>
      <c r="B56" s="1243"/>
      <c r="C56" s="1248" t="s">
        <v>533</v>
      </c>
      <c r="D56" s="1247"/>
      <c r="E56" s="1247"/>
      <c r="F56" s="1247"/>
      <c r="G56" s="1247"/>
      <c r="H56" s="1247"/>
      <c r="I56" s="1247"/>
    </row>
    <row r="57" spans="1:9" ht="19.350000000000001" customHeight="1">
      <c r="A57" s="760" t="s">
        <v>424</v>
      </c>
      <c r="B57" s="775" t="s">
        <v>1</v>
      </c>
      <c r="C57" s="776"/>
      <c r="D57" s="777"/>
      <c r="E57" s="777"/>
      <c r="F57" s="777"/>
      <c r="G57" s="777"/>
      <c r="H57" s="777"/>
      <c r="I57" s="778"/>
    </row>
    <row r="58" spans="1:9" ht="14.1" customHeight="1">
      <c r="A58" s="688" t="s">
        <v>425</v>
      </c>
      <c r="B58" s="775"/>
      <c r="C58" s="777"/>
      <c r="D58" s="777"/>
      <c r="E58" s="777"/>
      <c r="F58" s="777"/>
      <c r="G58" s="777"/>
      <c r="H58" s="777"/>
      <c r="I58" s="776"/>
    </row>
    <row r="59" spans="1:9" ht="20.100000000000001" customHeight="1">
      <c r="A59" s="103" t="s">
        <v>545</v>
      </c>
      <c r="B59" s="757" t="s">
        <v>409</v>
      </c>
      <c r="C59" s="758">
        <v>8181.31</v>
      </c>
      <c r="D59" s="758">
        <v>5907.77</v>
      </c>
      <c r="E59" s="758">
        <v>6819.1</v>
      </c>
      <c r="F59" s="758">
        <v>7700.84</v>
      </c>
      <c r="G59" s="758">
        <v>8609.0300000000007</v>
      </c>
      <c r="H59" s="758">
        <v>8979.4699999999993</v>
      </c>
      <c r="I59" s="759">
        <v>9051.25</v>
      </c>
    </row>
    <row r="60" spans="1:9" ht="14.1" customHeight="1">
      <c r="A60" s="779" t="s">
        <v>78</v>
      </c>
      <c r="B60" s="757" t="s">
        <v>411</v>
      </c>
      <c r="C60" s="758">
        <v>8896.01</v>
      </c>
      <c r="D60" s="758">
        <v>6242.18</v>
      </c>
      <c r="E60" s="758">
        <v>7175.16</v>
      </c>
      <c r="F60" s="758">
        <v>8211.07</v>
      </c>
      <c r="G60" s="758">
        <v>9765.4500000000007</v>
      </c>
      <c r="H60" s="758">
        <v>9764.0499999999993</v>
      </c>
      <c r="I60" s="759">
        <v>9822.4</v>
      </c>
    </row>
    <row r="61" spans="1:9" ht="14.1" customHeight="1">
      <c r="A61" s="779"/>
      <c r="B61" s="757" t="s">
        <v>412</v>
      </c>
      <c r="C61" s="758">
        <v>7244.17</v>
      </c>
      <c r="D61" s="758">
        <v>5556.32</v>
      </c>
      <c r="E61" s="758">
        <v>6307.53</v>
      </c>
      <c r="F61" s="758">
        <v>6988.77</v>
      </c>
      <c r="G61" s="758">
        <v>7154.26</v>
      </c>
      <c r="H61" s="758">
        <v>7926.43</v>
      </c>
      <c r="I61" s="759">
        <v>8031.86</v>
      </c>
    </row>
    <row r="62" spans="1:9" ht="20.100000000000001" customHeight="1">
      <c r="A62" s="33" t="s">
        <v>546</v>
      </c>
      <c r="B62" s="757" t="s">
        <v>409</v>
      </c>
      <c r="C62" s="758">
        <v>9120.17</v>
      </c>
      <c r="D62" s="758">
        <v>6392.97</v>
      </c>
      <c r="E62" s="758">
        <v>7303.56</v>
      </c>
      <c r="F62" s="758">
        <v>8578.75</v>
      </c>
      <c r="G62" s="758">
        <v>9254.1299999999992</v>
      </c>
      <c r="H62" s="758">
        <v>10120.379999999999</v>
      </c>
      <c r="I62" s="759">
        <v>9925.43</v>
      </c>
    </row>
    <row r="63" spans="1:9" ht="14.1" customHeight="1">
      <c r="A63" s="780" t="s">
        <v>113</v>
      </c>
      <c r="B63" s="757" t="s">
        <v>411</v>
      </c>
      <c r="C63" s="758">
        <v>9626.07</v>
      </c>
      <c r="D63" s="758">
        <v>6542.69</v>
      </c>
      <c r="E63" s="758">
        <v>7753.88</v>
      </c>
      <c r="F63" s="758">
        <v>9144.18</v>
      </c>
      <c r="G63" s="758">
        <v>9848.75</v>
      </c>
      <c r="H63" s="758">
        <v>10572.97</v>
      </c>
      <c r="I63" s="759">
        <v>10295.07</v>
      </c>
    </row>
    <row r="64" spans="1:9" s="782" customFormat="1" ht="14.1" customHeight="1">
      <c r="A64" s="781" t="s">
        <v>429</v>
      </c>
      <c r="B64" s="757" t="s">
        <v>412</v>
      </c>
      <c r="C64" s="758">
        <v>8265.01</v>
      </c>
      <c r="D64" s="758">
        <v>6187.92</v>
      </c>
      <c r="E64" s="758">
        <v>6696.59</v>
      </c>
      <c r="F64" s="758">
        <v>7821.39</v>
      </c>
      <c r="G64" s="758">
        <v>8230.33</v>
      </c>
      <c r="H64" s="758">
        <v>9382.24</v>
      </c>
      <c r="I64" s="759">
        <v>9124.16</v>
      </c>
    </row>
    <row r="65" spans="1:9" ht="20.100000000000001" customHeight="1">
      <c r="A65" s="546" t="s">
        <v>547</v>
      </c>
      <c r="B65" s="757" t="s">
        <v>409</v>
      </c>
      <c r="C65" s="758">
        <v>10759.13</v>
      </c>
      <c r="D65" s="758">
        <v>6527.54</v>
      </c>
      <c r="E65" s="758">
        <v>8468.39</v>
      </c>
      <c r="F65" s="758">
        <v>9691.8700000000008</v>
      </c>
      <c r="G65" s="758">
        <v>10502.69</v>
      </c>
      <c r="H65" s="758">
        <v>11488.89</v>
      </c>
      <c r="I65" s="759">
        <v>12321.24</v>
      </c>
    </row>
    <row r="66" spans="1:9" ht="14.1" customHeight="1">
      <c r="A66" s="549" t="s">
        <v>114</v>
      </c>
      <c r="B66" s="757" t="s">
        <v>411</v>
      </c>
      <c r="C66" s="758">
        <v>11362.92</v>
      </c>
      <c r="D66" s="758">
        <v>6774.16</v>
      </c>
      <c r="E66" s="758">
        <v>8777.26</v>
      </c>
      <c r="F66" s="758">
        <v>10714.08</v>
      </c>
      <c r="G66" s="758">
        <v>11070.74</v>
      </c>
      <c r="H66" s="758">
        <v>11992.37</v>
      </c>
      <c r="I66" s="759">
        <v>12605.86</v>
      </c>
    </row>
    <row r="67" spans="1:9" ht="14.1" customHeight="1">
      <c r="A67" s="783"/>
      <c r="B67" s="757" t="s">
        <v>412</v>
      </c>
      <c r="C67" s="758">
        <v>10315.379999999999</v>
      </c>
      <c r="D67" s="758">
        <v>6385.12</v>
      </c>
      <c r="E67" s="758">
        <v>8304.8700000000008</v>
      </c>
      <c r="F67" s="758">
        <v>9003.8700000000008</v>
      </c>
      <c r="G67" s="758">
        <v>10067.89</v>
      </c>
      <c r="H67" s="758">
        <v>11089.75</v>
      </c>
      <c r="I67" s="759">
        <v>12088.87</v>
      </c>
    </row>
    <row r="68" spans="1:9" ht="20.100000000000001" customHeight="1">
      <c r="A68" s="573" t="s">
        <v>548</v>
      </c>
      <c r="B68" s="757" t="s">
        <v>409</v>
      </c>
      <c r="C68" s="758">
        <v>7827.79</v>
      </c>
      <c r="D68" s="758">
        <v>6271.08</v>
      </c>
      <c r="E68" s="758">
        <v>6921.01</v>
      </c>
      <c r="F68" s="758">
        <v>7659.17</v>
      </c>
      <c r="G68" s="758">
        <v>7845.86</v>
      </c>
      <c r="H68" s="758">
        <v>8401.5400000000009</v>
      </c>
      <c r="I68" s="759">
        <v>8287.6</v>
      </c>
    </row>
    <row r="69" spans="1:9" ht="14.1" customHeight="1">
      <c r="A69" s="784" t="s">
        <v>115</v>
      </c>
      <c r="B69" s="757" t="s">
        <v>411</v>
      </c>
      <c r="C69" s="758">
        <v>8283.9500000000007</v>
      </c>
      <c r="D69" s="758">
        <v>6508.12</v>
      </c>
      <c r="E69" s="758">
        <v>7250.5</v>
      </c>
      <c r="F69" s="758">
        <v>8110.39</v>
      </c>
      <c r="G69" s="758">
        <v>8195.2999999999993</v>
      </c>
      <c r="H69" s="758">
        <v>9023.43</v>
      </c>
      <c r="I69" s="759">
        <v>8793.8700000000008</v>
      </c>
    </row>
    <row r="70" spans="1:9" ht="14.1" customHeight="1">
      <c r="A70" s="783"/>
      <c r="B70" s="757" t="s">
        <v>412</v>
      </c>
      <c r="C70" s="758">
        <v>6919.4</v>
      </c>
      <c r="D70" s="758">
        <v>5798.72</v>
      </c>
      <c r="E70" s="758">
        <v>6345.03</v>
      </c>
      <c r="F70" s="758">
        <v>6774.56</v>
      </c>
      <c r="G70" s="758">
        <v>7156.58</v>
      </c>
      <c r="H70" s="758">
        <v>7280.14</v>
      </c>
      <c r="I70" s="759">
        <v>7151.8</v>
      </c>
    </row>
    <row r="71" spans="1:9" ht="20.100000000000001" customHeight="1">
      <c r="A71" s="573" t="s">
        <v>549</v>
      </c>
      <c r="B71" s="757" t="s">
        <v>409</v>
      </c>
      <c r="C71" s="758">
        <v>8504.73</v>
      </c>
      <c r="D71" s="758">
        <v>6562.94</v>
      </c>
      <c r="E71" s="758">
        <v>7073.32</v>
      </c>
      <c r="F71" s="758">
        <v>7638.57</v>
      </c>
      <c r="G71" s="758">
        <v>8620.93</v>
      </c>
      <c r="H71" s="758">
        <v>8851.98</v>
      </c>
      <c r="I71" s="759">
        <v>9294.23</v>
      </c>
    </row>
    <row r="72" spans="1:9" ht="14.1" customHeight="1">
      <c r="A72" s="573" t="s">
        <v>550</v>
      </c>
      <c r="B72" s="757" t="s">
        <v>411</v>
      </c>
      <c r="C72" s="758">
        <v>8639.9</v>
      </c>
      <c r="D72" s="758">
        <v>6614.24</v>
      </c>
      <c r="E72" s="758">
        <v>7041.69</v>
      </c>
      <c r="F72" s="758">
        <v>7685.72</v>
      </c>
      <c r="G72" s="758">
        <v>8770.52</v>
      </c>
      <c r="H72" s="758">
        <v>8978.73</v>
      </c>
      <c r="I72" s="759">
        <v>9475.34</v>
      </c>
    </row>
    <row r="73" spans="1:9" ht="14.1" customHeight="1">
      <c r="A73" s="780" t="s">
        <v>9</v>
      </c>
      <c r="B73" s="757" t="s">
        <v>412</v>
      </c>
      <c r="C73" s="758">
        <v>8021.26</v>
      </c>
      <c r="D73" s="758">
        <v>6328.23</v>
      </c>
      <c r="E73" s="758">
        <v>7172.22</v>
      </c>
      <c r="F73" s="758">
        <v>7501.07</v>
      </c>
      <c r="G73" s="758">
        <v>8139.97</v>
      </c>
      <c r="H73" s="758">
        <v>8420.82</v>
      </c>
      <c r="I73" s="759">
        <v>8528.09</v>
      </c>
    </row>
    <row r="74" spans="1:9" ht="20.100000000000001" customHeight="1">
      <c r="A74" s="764" t="s">
        <v>433</v>
      </c>
      <c r="B74" s="757" t="s">
        <v>409</v>
      </c>
      <c r="C74" s="758">
        <v>8713.3799999999992</v>
      </c>
      <c r="D74" s="758">
        <v>6398.8</v>
      </c>
      <c r="E74" s="758">
        <v>7326.89</v>
      </c>
      <c r="F74" s="758">
        <v>7990.15</v>
      </c>
      <c r="G74" s="758">
        <v>8789.39</v>
      </c>
      <c r="H74" s="758">
        <v>9425.1299999999992</v>
      </c>
      <c r="I74" s="759">
        <v>9062.01</v>
      </c>
    </row>
    <row r="75" spans="1:9" ht="14.1" customHeight="1">
      <c r="A75" s="761" t="s">
        <v>10</v>
      </c>
      <c r="B75" s="757" t="s">
        <v>411</v>
      </c>
      <c r="C75" s="758">
        <v>8885.7999999999993</v>
      </c>
      <c r="D75" s="758">
        <v>6543.5</v>
      </c>
      <c r="E75" s="758">
        <v>7495.05</v>
      </c>
      <c r="F75" s="758">
        <v>8096.04</v>
      </c>
      <c r="G75" s="758">
        <v>9058.9599999999991</v>
      </c>
      <c r="H75" s="758">
        <v>9623.68</v>
      </c>
      <c r="I75" s="759">
        <v>9164.9599999999991</v>
      </c>
    </row>
    <row r="76" spans="1:9" ht="14.1" customHeight="1">
      <c r="A76" s="785"/>
      <c r="B76" s="757" t="s">
        <v>412</v>
      </c>
      <c r="C76" s="758">
        <v>7828.11</v>
      </c>
      <c r="D76" s="758">
        <v>5681.12</v>
      </c>
      <c r="E76" s="758">
        <v>6901.35</v>
      </c>
      <c r="F76" s="758">
        <v>7550</v>
      </c>
      <c r="G76" s="758">
        <v>7764.86</v>
      </c>
      <c r="H76" s="758">
        <v>8375.0300000000007</v>
      </c>
      <c r="I76" s="759">
        <v>8319.98</v>
      </c>
    </row>
    <row r="77" spans="1:9" ht="20.100000000000001" customHeight="1">
      <c r="A77" s="786" t="s">
        <v>551</v>
      </c>
      <c r="B77" s="757" t="s">
        <v>409</v>
      </c>
      <c r="C77" s="758">
        <v>7814.14</v>
      </c>
      <c r="D77" s="758">
        <v>6294.66</v>
      </c>
      <c r="E77" s="758">
        <v>6734.67</v>
      </c>
      <c r="F77" s="758">
        <v>7377.5</v>
      </c>
      <c r="G77" s="758">
        <v>7905</v>
      </c>
      <c r="H77" s="758">
        <v>8372.2900000000009</v>
      </c>
      <c r="I77" s="759">
        <v>8302.32</v>
      </c>
    </row>
    <row r="78" spans="1:9" ht="14.1" customHeight="1">
      <c r="A78" s="787" t="s">
        <v>116</v>
      </c>
      <c r="B78" s="757" t="s">
        <v>411</v>
      </c>
      <c r="C78" s="758">
        <v>7936.57</v>
      </c>
      <c r="D78" s="758">
        <v>6421.22</v>
      </c>
      <c r="E78" s="758">
        <v>6839.57</v>
      </c>
      <c r="F78" s="758">
        <v>7504.87</v>
      </c>
      <c r="G78" s="758">
        <v>8112.88</v>
      </c>
      <c r="H78" s="758">
        <v>8544.64</v>
      </c>
      <c r="I78" s="759">
        <v>8329.01</v>
      </c>
    </row>
    <row r="79" spans="1:9" ht="14.1" customHeight="1">
      <c r="A79" s="785"/>
      <c r="B79" s="757" t="s">
        <v>412</v>
      </c>
      <c r="C79" s="758">
        <v>7333.62</v>
      </c>
      <c r="D79" s="758">
        <v>5763.69</v>
      </c>
      <c r="E79" s="758">
        <v>6398.63</v>
      </c>
      <c r="F79" s="758">
        <v>6942.93</v>
      </c>
      <c r="G79" s="758">
        <v>7199.62</v>
      </c>
      <c r="H79" s="758">
        <v>7755.2</v>
      </c>
      <c r="I79" s="759">
        <v>8165.53</v>
      </c>
    </row>
    <row r="80" spans="1:9" ht="20.100000000000001" customHeight="1">
      <c r="A80" s="573" t="s">
        <v>42</v>
      </c>
      <c r="B80" s="757" t="s">
        <v>409</v>
      </c>
      <c r="C80" s="758">
        <v>9564.4599999999991</v>
      </c>
      <c r="D80" s="758">
        <v>7594.06</v>
      </c>
      <c r="E80" s="758">
        <v>8219.6299999999992</v>
      </c>
      <c r="F80" s="758">
        <v>9086.83</v>
      </c>
      <c r="G80" s="758">
        <v>9707.41</v>
      </c>
      <c r="H80" s="758">
        <v>10605.85</v>
      </c>
      <c r="I80" s="759">
        <v>10187.959999999999</v>
      </c>
    </row>
    <row r="81" spans="1:9" ht="14.1" customHeight="1">
      <c r="A81" s="573" t="s">
        <v>552</v>
      </c>
      <c r="B81" s="757" t="s">
        <v>411</v>
      </c>
      <c r="C81" s="758">
        <v>10998.87</v>
      </c>
      <c r="D81" s="758">
        <v>8044.05</v>
      </c>
      <c r="E81" s="758">
        <v>8983.5499999999993</v>
      </c>
      <c r="F81" s="758">
        <v>10449.86</v>
      </c>
      <c r="G81" s="758">
        <v>11138.37</v>
      </c>
      <c r="H81" s="758">
        <v>12562.9</v>
      </c>
      <c r="I81" s="759">
        <v>11959.83</v>
      </c>
    </row>
    <row r="82" spans="1:9" ht="14.1" customHeight="1">
      <c r="A82" s="788" t="s">
        <v>553</v>
      </c>
      <c r="B82" s="757" t="s">
        <v>412</v>
      </c>
      <c r="C82" s="758">
        <v>7707.88</v>
      </c>
      <c r="D82" s="758">
        <v>6890.28</v>
      </c>
      <c r="E82" s="758">
        <v>7203.7</v>
      </c>
      <c r="F82" s="758">
        <v>7419.68</v>
      </c>
      <c r="G82" s="758">
        <v>7758.41</v>
      </c>
      <c r="H82" s="758">
        <v>8065.21</v>
      </c>
      <c r="I82" s="759">
        <v>8009.66</v>
      </c>
    </row>
    <row r="83" spans="1:9" ht="14.1" customHeight="1">
      <c r="A83" s="788" t="s">
        <v>554</v>
      </c>
      <c r="B83" s="757"/>
      <c r="C83" s="758"/>
      <c r="D83" s="758"/>
      <c r="E83" s="758"/>
      <c r="F83" s="758"/>
      <c r="G83" s="758"/>
      <c r="H83" s="758"/>
      <c r="I83" s="759"/>
    </row>
    <row r="84" spans="1:9" ht="20.100000000000001" customHeight="1">
      <c r="A84" s="33" t="s">
        <v>555</v>
      </c>
      <c r="B84" s="757" t="s">
        <v>409</v>
      </c>
      <c r="C84" s="758">
        <v>8710.51</v>
      </c>
      <c r="D84" s="758">
        <v>7351.47</v>
      </c>
      <c r="E84" s="758">
        <v>8864.18</v>
      </c>
      <c r="F84" s="758">
        <v>8392.84</v>
      </c>
      <c r="G84" s="758">
        <v>8934.9</v>
      </c>
      <c r="H84" s="758">
        <v>9220.7900000000009</v>
      </c>
      <c r="I84" s="759">
        <v>8804.51</v>
      </c>
    </row>
    <row r="85" spans="1:9" ht="14.1" customHeight="1">
      <c r="A85" s="249" t="s">
        <v>118</v>
      </c>
      <c r="B85" s="757" t="s">
        <v>411</v>
      </c>
      <c r="C85" s="758">
        <v>9513.42</v>
      </c>
      <c r="D85" s="758">
        <v>7690.75</v>
      </c>
      <c r="E85" s="758">
        <v>9954.24</v>
      </c>
      <c r="F85" s="758">
        <v>9235.2099999999991</v>
      </c>
      <c r="G85" s="758">
        <v>9863.81</v>
      </c>
      <c r="H85" s="758">
        <v>10323.959999999999</v>
      </c>
      <c r="I85" s="759">
        <v>9460.2099999999991</v>
      </c>
    </row>
    <row r="86" spans="1:9" ht="14.1" customHeight="1">
      <c r="A86" s="546"/>
      <c r="B86" s="757" t="s">
        <v>412</v>
      </c>
      <c r="C86" s="758">
        <v>7419.42</v>
      </c>
      <c r="D86" s="758">
        <v>6598.23</v>
      </c>
      <c r="E86" s="758">
        <v>7090.12</v>
      </c>
      <c r="F86" s="758">
        <v>7041.54</v>
      </c>
      <c r="G86" s="758">
        <v>7615.15</v>
      </c>
      <c r="H86" s="758">
        <v>7670.34</v>
      </c>
      <c r="I86" s="759">
        <v>7692.97</v>
      </c>
    </row>
    <row r="87" spans="1:9" ht="20.100000000000001" customHeight="1">
      <c r="A87" s="33" t="s">
        <v>556</v>
      </c>
      <c r="B87" s="757" t="s">
        <v>409</v>
      </c>
      <c r="C87" s="758">
        <v>8442.42</v>
      </c>
      <c r="D87" s="758">
        <v>6613.84</v>
      </c>
      <c r="E87" s="758">
        <v>7645.95</v>
      </c>
      <c r="F87" s="758">
        <v>8142.83</v>
      </c>
      <c r="G87" s="758">
        <v>8591.49</v>
      </c>
      <c r="H87" s="758">
        <v>9254.9</v>
      </c>
      <c r="I87" s="759">
        <v>8786.09</v>
      </c>
    </row>
    <row r="88" spans="1:9" ht="14.1" customHeight="1">
      <c r="A88" s="249" t="s">
        <v>40</v>
      </c>
      <c r="B88" s="757" t="s">
        <v>411</v>
      </c>
      <c r="C88" s="758">
        <v>8581.84</v>
      </c>
      <c r="D88" s="758">
        <v>6707.74</v>
      </c>
      <c r="E88" s="758">
        <v>7937.21</v>
      </c>
      <c r="F88" s="758">
        <v>8279.33</v>
      </c>
      <c r="G88" s="758">
        <v>8785.64</v>
      </c>
      <c r="H88" s="758">
        <v>9435.42</v>
      </c>
      <c r="I88" s="759">
        <v>8786.65</v>
      </c>
    </row>
    <row r="89" spans="1:9" ht="14.1" customHeight="1">
      <c r="A89" s="74"/>
      <c r="B89" s="757" t="s">
        <v>412</v>
      </c>
      <c r="C89" s="758">
        <v>7917.75</v>
      </c>
      <c r="D89" s="758">
        <v>6371.89</v>
      </c>
      <c r="E89" s="758">
        <v>6673.67</v>
      </c>
      <c r="F89" s="758">
        <v>7637.83</v>
      </c>
      <c r="G89" s="758">
        <v>7862.83</v>
      </c>
      <c r="H89" s="758">
        <v>8628.41</v>
      </c>
      <c r="I89" s="759">
        <v>8783.49</v>
      </c>
    </row>
    <row r="90" spans="1:9" ht="15" customHeight="1">
      <c r="A90" s="789"/>
      <c r="B90" s="790"/>
    </row>
    <row r="91" spans="1:9" ht="10.5" customHeight="1">
      <c r="A91" s="767" t="s">
        <v>670</v>
      </c>
      <c r="B91" s="768"/>
      <c r="C91" s="768"/>
      <c r="D91" s="768"/>
      <c r="E91" s="768"/>
      <c r="F91" s="768"/>
      <c r="G91" s="768"/>
      <c r="H91" s="768"/>
      <c r="I91" s="768"/>
    </row>
    <row r="92" spans="1:9" ht="14.1" customHeight="1">
      <c r="A92" s="769" t="s">
        <v>669</v>
      </c>
      <c r="B92" s="768"/>
      <c r="C92" s="768"/>
      <c r="D92" s="768"/>
      <c r="E92" s="768"/>
      <c r="F92" s="768"/>
      <c r="G92" s="768"/>
      <c r="H92" s="768"/>
      <c r="I92" s="768"/>
    </row>
    <row r="93" spans="1:9" ht="12" customHeight="1">
      <c r="A93" s="1108" t="s">
        <v>671</v>
      </c>
      <c r="B93" s="768"/>
      <c r="C93" s="768"/>
      <c r="D93" s="768"/>
      <c r="E93" s="768"/>
      <c r="F93" s="768"/>
      <c r="G93" s="768"/>
      <c r="H93" s="768"/>
      <c r="I93" s="768"/>
    </row>
    <row r="94" spans="1:9" ht="10.5" customHeight="1">
      <c r="A94" s="770"/>
      <c r="B94" s="768"/>
      <c r="C94" s="768"/>
      <c r="D94" s="768"/>
      <c r="E94" s="768"/>
      <c r="F94" s="768"/>
      <c r="G94" s="768"/>
      <c r="H94" s="768"/>
      <c r="I94" s="768"/>
    </row>
    <row r="95" spans="1:9" ht="18" customHeight="1">
      <c r="A95" s="733" t="s">
        <v>557</v>
      </c>
      <c r="B95" s="734"/>
      <c r="C95" s="734"/>
      <c r="D95" s="734"/>
      <c r="E95" s="734"/>
      <c r="F95" s="734"/>
      <c r="G95" s="734"/>
      <c r="H95" s="735"/>
      <c r="I95" s="791"/>
    </row>
    <row r="96" spans="1:9" ht="13.5" customHeight="1">
      <c r="A96" s="737" t="s">
        <v>857</v>
      </c>
      <c r="B96" s="771"/>
      <c r="C96" s="771"/>
      <c r="D96" s="771"/>
      <c r="E96" s="771"/>
      <c r="F96" s="771"/>
      <c r="G96" s="771"/>
      <c r="H96" s="771"/>
      <c r="I96" s="738"/>
    </row>
    <row r="97" spans="1:9" s="793" customFormat="1" ht="19.350000000000001" customHeight="1">
      <c r="A97" s="740" t="s">
        <v>666</v>
      </c>
      <c r="B97" s="792"/>
      <c r="C97" s="792"/>
      <c r="D97" s="792"/>
      <c r="E97" s="792"/>
      <c r="F97" s="792"/>
      <c r="G97" s="792"/>
      <c r="H97" s="792"/>
      <c r="I97" s="792"/>
    </row>
    <row r="98" spans="1:9" s="793" customFormat="1" ht="13.5" customHeight="1">
      <c r="A98" s="740" t="s">
        <v>856</v>
      </c>
      <c r="B98" s="792"/>
      <c r="C98" s="792"/>
      <c r="D98" s="792"/>
      <c r="E98" s="792"/>
      <c r="F98" s="792"/>
      <c r="G98" s="792"/>
      <c r="H98" s="792"/>
      <c r="I98" s="792"/>
    </row>
    <row r="99" spans="1:9" ht="9" customHeight="1">
      <c r="A99" s="738"/>
      <c r="B99" s="738"/>
      <c r="C99" s="738"/>
      <c r="D99" s="738"/>
      <c r="E99" s="738"/>
      <c r="F99" s="738"/>
      <c r="G99" s="738"/>
      <c r="H99" s="738"/>
      <c r="I99" s="738"/>
    </row>
    <row r="100" spans="1:9" ht="27.75" customHeight="1">
      <c r="A100" s="1241" t="s">
        <v>558</v>
      </c>
      <c r="B100" s="1241"/>
      <c r="C100" s="1244" t="s">
        <v>525</v>
      </c>
      <c r="D100" s="1246" t="s">
        <v>526</v>
      </c>
      <c r="E100" s="1247"/>
      <c r="F100" s="1247"/>
      <c r="G100" s="1247"/>
      <c r="H100" s="1247"/>
      <c r="I100" s="1247"/>
    </row>
    <row r="101" spans="1:9" ht="48" customHeight="1">
      <c r="A101" s="1242"/>
      <c r="B101" s="1242"/>
      <c r="C101" s="1245"/>
      <c r="D101" s="743" t="s">
        <v>559</v>
      </c>
      <c r="E101" s="744" t="s">
        <v>528</v>
      </c>
      <c r="F101" s="744" t="s">
        <v>529</v>
      </c>
      <c r="G101" s="745" t="s">
        <v>530</v>
      </c>
      <c r="H101" s="745" t="s">
        <v>531</v>
      </c>
      <c r="I101" s="746" t="s">
        <v>532</v>
      </c>
    </row>
    <row r="102" spans="1:9" ht="18.75" customHeight="1">
      <c r="A102" s="1243"/>
      <c r="B102" s="1243"/>
      <c r="C102" s="1248" t="s">
        <v>560</v>
      </c>
      <c r="D102" s="1247"/>
      <c r="E102" s="1247"/>
      <c r="F102" s="1247"/>
      <c r="G102" s="1247"/>
      <c r="H102" s="1247"/>
      <c r="I102" s="1247"/>
    </row>
    <row r="103" spans="1:9" ht="17.25" customHeight="1">
      <c r="A103" s="760" t="s">
        <v>561</v>
      </c>
      <c r="B103" s="775" t="s">
        <v>1</v>
      </c>
      <c r="C103" s="794"/>
      <c r="D103" s="794"/>
      <c r="E103" s="794"/>
      <c r="F103" s="794"/>
      <c r="G103" s="794"/>
      <c r="H103" s="794"/>
      <c r="I103" s="795"/>
    </row>
    <row r="104" spans="1:9" ht="13.5" customHeight="1">
      <c r="A104" s="688" t="s">
        <v>425</v>
      </c>
      <c r="B104" s="775"/>
      <c r="C104" s="794"/>
      <c r="D104" s="794"/>
      <c r="E104" s="794"/>
      <c r="F104" s="794"/>
      <c r="G104" s="794"/>
      <c r="H104" s="794"/>
      <c r="I104" s="795"/>
    </row>
    <row r="105" spans="1:9" ht="21" customHeight="1">
      <c r="A105" s="796" t="s">
        <v>440</v>
      </c>
      <c r="B105" s="757" t="s">
        <v>409</v>
      </c>
      <c r="C105" s="758">
        <v>8807.01</v>
      </c>
      <c r="D105" s="758">
        <v>6980.15</v>
      </c>
      <c r="E105" s="758">
        <v>7776.41</v>
      </c>
      <c r="F105" s="758">
        <v>8310.11</v>
      </c>
      <c r="G105" s="758">
        <v>8778.99</v>
      </c>
      <c r="H105" s="758">
        <v>9377.1</v>
      </c>
      <c r="I105" s="759">
        <v>9521.24</v>
      </c>
    </row>
    <row r="106" spans="1:9" ht="14.45" customHeight="1">
      <c r="A106" s="542" t="s">
        <v>34</v>
      </c>
      <c r="B106" s="757" t="s">
        <v>411</v>
      </c>
      <c r="C106" s="758">
        <v>9472.9699999999993</v>
      </c>
      <c r="D106" s="758">
        <v>7300.62</v>
      </c>
      <c r="E106" s="758">
        <v>8358.1200000000008</v>
      </c>
      <c r="F106" s="758">
        <v>8813.94</v>
      </c>
      <c r="G106" s="758">
        <v>9507.74</v>
      </c>
      <c r="H106" s="758">
        <v>10193.370000000001</v>
      </c>
      <c r="I106" s="759">
        <v>10171.459999999999</v>
      </c>
    </row>
    <row r="107" spans="1:9" ht="14.45" customHeight="1">
      <c r="B107" s="757" t="s">
        <v>412</v>
      </c>
      <c r="C107" s="758">
        <v>7553.18</v>
      </c>
      <c r="D107" s="758">
        <v>6456.1</v>
      </c>
      <c r="E107" s="758">
        <v>6888.98</v>
      </c>
      <c r="F107" s="758">
        <v>7430.63</v>
      </c>
      <c r="G107" s="758">
        <v>7521.33</v>
      </c>
      <c r="H107" s="758">
        <v>7897.58</v>
      </c>
      <c r="I107" s="759">
        <v>8026.57</v>
      </c>
    </row>
    <row r="108" spans="1:9" ht="21" customHeight="1">
      <c r="A108" s="33" t="s">
        <v>562</v>
      </c>
      <c r="B108" s="757" t="s">
        <v>409</v>
      </c>
      <c r="C108" s="758">
        <v>9196.0300000000007</v>
      </c>
      <c r="D108" s="758">
        <v>8830.76</v>
      </c>
      <c r="E108" s="758">
        <v>7815.62</v>
      </c>
      <c r="F108" s="758">
        <v>9142.25</v>
      </c>
      <c r="G108" s="758">
        <v>9517.02</v>
      </c>
      <c r="H108" s="758">
        <v>10366.14</v>
      </c>
      <c r="I108" s="759">
        <v>9102.84</v>
      </c>
    </row>
    <row r="109" spans="1:9" ht="14.45" customHeight="1">
      <c r="A109" s="251" t="s">
        <v>12</v>
      </c>
      <c r="B109" s="757" t="s">
        <v>411</v>
      </c>
      <c r="C109" s="758">
        <v>9499.1</v>
      </c>
      <c r="D109" s="758">
        <v>9600.0400000000009</v>
      </c>
      <c r="E109" s="758">
        <v>7848.31</v>
      </c>
      <c r="F109" s="758">
        <v>9437.02</v>
      </c>
      <c r="G109" s="758">
        <v>9960.32</v>
      </c>
      <c r="H109" s="758">
        <v>10875.99</v>
      </c>
      <c r="I109" s="759">
        <v>9199.7900000000009</v>
      </c>
    </row>
    <row r="110" spans="1:9" ht="14.45" customHeight="1">
      <c r="A110" s="546"/>
      <c r="B110" s="757" t="s">
        <v>412</v>
      </c>
      <c r="C110" s="758">
        <v>8119.8</v>
      </c>
      <c r="D110" s="758">
        <v>6467.66</v>
      </c>
      <c r="E110" s="758">
        <v>7713.01</v>
      </c>
      <c r="F110" s="758">
        <v>8377.52</v>
      </c>
      <c r="G110" s="758">
        <v>8206.82</v>
      </c>
      <c r="H110" s="758">
        <v>8628.59</v>
      </c>
      <c r="I110" s="759">
        <v>8587.39</v>
      </c>
    </row>
    <row r="111" spans="1:9" ht="21" customHeight="1">
      <c r="A111" s="798" t="s">
        <v>563</v>
      </c>
      <c r="B111" s="757" t="s">
        <v>409</v>
      </c>
      <c r="C111" s="758">
        <v>6367.36</v>
      </c>
      <c r="D111" s="758">
        <v>5541.46</v>
      </c>
      <c r="E111" s="758">
        <v>6029.7</v>
      </c>
      <c r="F111" s="758">
        <v>6086.07</v>
      </c>
      <c r="G111" s="758">
        <v>6449.22</v>
      </c>
      <c r="H111" s="758">
        <v>6603.34</v>
      </c>
      <c r="I111" s="759">
        <v>6586.78</v>
      </c>
    </row>
    <row r="112" spans="1:9" ht="14.45" customHeight="1">
      <c r="A112" s="549" t="s">
        <v>13</v>
      </c>
      <c r="B112" s="757" t="s">
        <v>411</v>
      </c>
      <c r="C112" s="758">
        <v>6550.51</v>
      </c>
      <c r="D112" s="758">
        <v>5604.76</v>
      </c>
      <c r="E112" s="758">
        <v>6248.5</v>
      </c>
      <c r="F112" s="758">
        <v>6237.91</v>
      </c>
      <c r="G112" s="758">
        <v>6648.89</v>
      </c>
      <c r="H112" s="758">
        <v>6929.87</v>
      </c>
      <c r="I112" s="759">
        <v>6726.47</v>
      </c>
    </row>
    <row r="113" spans="1:9" ht="14.45" customHeight="1">
      <c r="A113" s="799"/>
      <c r="B113" s="757" t="s">
        <v>412</v>
      </c>
      <c r="C113" s="758">
        <v>6062.76</v>
      </c>
      <c r="D113" s="758">
        <v>5426.87</v>
      </c>
      <c r="E113" s="758">
        <v>5728.13</v>
      </c>
      <c r="F113" s="758">
        <v>5842.83</v>
      </c>
      <c r="G113" s="758">
        <v>6130.08</v>
      </c>
      <c r="H113" s="758">
        <v>6107.45</v>
      </c>
      <c r="I113" s="759">
        <v>6328.91</v>
      </c>
    </row>
    <row r="114" spans="1:9" ht="21" customHeight="1">
      <c r="A114" s="546" t="s">
        <v>564</v>
      </c>
      <c r="B114" s="757" t="s">
        <v>409</v>
      </c>
      <c r="C114" s="758">
        <v>7252.5</v>
      </c>
      <c r="D114" s="758">
        <v>5826.86</v>
      </c>
      <c r="E114" s="758">
        <v>6364.67</v>
      </c>
      <c r="F114" s="758">
        <v>7231.84</v>
      </c>
      <c r="G114" s="758">
        <v>7582.89</v>
      </c>
      <c r="H114" s="758">
        <v>7599.8</v>
      </c>
      <c r="I114" s="759">
        <v>7488.85</v>
      </c>
    </row>
    <row r="115" spans="1:9" ht="14.45" customHeight="1">
      <c r="A115" s="549" t="s">
        <v>14</v>
      </c>
      <c r="B115" s="757" t="s">
        <v>411</v>
      </c>
      <c r="C115" s="758">
        <v>7785.73</v>
      </c>
      <c r="D115" s="758">
        <v>5890.58</v>
      </c>
      <c r="E115" s="758">
        <v>6608.84</v>
      </c>
      <c r="F115" s="758">
        <v>8003.2</v>
      </c>
      <c r="G115" s="758">
        <v>8278.44</v>
      </c>
      <c r="H115" s="758">
        <v>8264.06</v>
      </c>
      <c r="I115" s="759">
        <v>7920.56</v>
      </c>
    </row>
    <row r="116" spans="1:9" s="782" customFormat="1" ht="14.45" customHeight="1">
      <c r="A116" s="34"/>
      <c r="B116" s="757" t="s">
        <v>412</v>
      </c>
      <c r="C116" s="758">
        <v>6673.92</v>
      </c>
      <c r="D116" s="758">
        <v>5769.77</v>
      </c>
      <c r="E116" s="758">
        <v>6075.28</v>
      </c>
      <c r="F116" s="758">
        <v>6354.52</v>
      </c>
      <c r="G116" s="758">
        <v>6700.31</v>
      </c>
      <c r="H116" s="758">
        <v>6977.41</v>
      </c>
      <c r="I116" s="759">
        <v>7031.04</v>
      </c>
    </row>
    <row r="117" spans="1:9" ht="21" customHeight="1">
      <c r="A117" s="546" t="s">
        <v>565</v>
      </c>
      <c r="B117" s="757" t="s">
        <v>409</v>
      </c>
      <c r="C117" s="758">
        <v>9324.61</v>
      </c>
      <c r="D117" s="758">
        <v>6953.82</v>
      </c>
      <c r="E117" s="758">
        <v>8390.58</v>
      </c>
      <c r="F117" s="758">
        <v>9451.25</v>
      </c>
      <c r="G117" s="758">
        <v>9762.64</v>
      </c>
      <c r="H117" s="758">
        <v>10314.129999999999</v>
      </c>
      <c r="I117" s="759">
        <v>9757.08</v>
      </c>
    </row>
    <row r="118" spans="1:9" ht="14.45" customHeight="1">
      <c r="A118" s="237" t="s">
        <v>33</v>
      </c>
      <c r="B118" s="757" t="s">
        <v>411</v>
      </c>
      <c r="C118" s="758">
        <v>9423.7900000000009</v>
      </c>
      <c r="D118" s="758">
        <v>6903.98</v>
      </c>
      <c r="E118" s="758">
        <v>8359.61</v>
      </c>
      <c r="F118" s="758">
        <v>9625.49</v>
      </c>
      <c r="G118" s="758">
        <v>10070.68</v>
      </c>
      <c r="H118" s="758">
        <v>10493.56</v>
      </c>
      <c r="I118" s="759">
        <v>9774.5300000000007</v>
      </c>
    </row>
    <row r="119" spans="1:9" ht="14.45" customHeight="1">
      <c r="A119" s="736"/>
      <c r="B119" s="757" t="s">
        <v>412</v>
      </c>
      <c r="C119" s="758">
        <v>8718.85</v>
      </c>
      <c r="D119" s="758">
        <v>7261.23</v>
      </c>
      <c r="E119" s="758">
        <v>8539.16</v>
      </c>
      <c r="F119" s="758">
        <v>8633.1</v>
      </c>
      <c r="G119" s="758">
        <v>8379.41</v>
      </c>
      <c r="H119" s="758">
        <v>9284.36</v>
      </c>
      <c r="I119" s="759">
        <v>9577.02</v>
      </c>
    </row>
    <row r="120" spans="1:9" ht="21" customHeight="1">
      <c r="A120" s="51" t="s">
        <v>566</v>
      </c>
      <c r="B120" s="748" t="s">
        <v>409</v>
      </c>
      <c r="C120" s="752">
        <v>11601.38</v>
      </c>
      <c r="D120" s="752">
        <v>7898.47</v>
      </c>
      <c r="E120" s="752">
        <v>9155.67</v>
      </c>
      <c r="F120" s="752">
        <v>10603.59</v>
      </c>
      <c r="G120" s="752">
        <v>11439.94</v>
      </c>
      <c r="H120" s="752">
        <v>11977.86</v>
      </c>
      <c r="I120" s="753">
        <v>12102.11</v>
      </c>
    </row>
    <row r="121" spans="1:9" ht="14.45" customHeight="1">
      <c r="A121" s="800" t="s">
        <v>567</v>
      </c>
      <c r="B121" s="748" t="s">
        <v>411</v>
      </c>
      <c r="C121" s="752">
        <v>11666.7</v>
      </c>
      <c r="D121" s="752">
        <v>7748.31</v>
      </c>
      <c r="E121" s="752">
        <v>9213.85</v>
      </c>
      <c r="F121" s="752">
        <v>10717.72</v>
      </c>
      <c r="G121" s="752">
        <v>11542.87</v>
      </c>
      <c r="H121" s="752">
        <v>12112.52</v>
      </c>
      <c r="I121" s="753">
        <v>12086.37</v>
      </c>
    </row>
    <row r="122" spans="1:9" ht="14.45" customHeight="1">
      <c r="A122" s="801" t="s">
        <v>15</v>
      </c>
      <c r="B122" s="748" t="s">
        <v>412</v>
      </c>
      <c r="C122" s="752">
        <v>11373.9</v>
      </c>
      <c r="D122" s="752">
        <v>8291.98</v>
      </c>
      <c r="E122" s="752">
        <v>9007.6299999999992</v>
      </c>
      <c r="F122" s="752">
        <v>10335.41</v>
      </c>
      <c r="G122" s="752">
        <v>11183.73</v>
      </c>
      <c r="H122" s="752">
        <v>11652.19</v>
      </c>
      <c r="I122" s="753">
        <v>12175.34</v>
      </c>
    </row>
    <row r="123" spans="1:9" ht="21" customHeight="1">
      <c r="A123" s="51" t="s">
        <v>568</v>
      </c>
      <c r="B123" s="748" t="s">
        <v>409</v>
      </c>
      <c r="C123" s="752">
        <v>7618.29</v>
      </c>
      <c r="D123" s="752">
        <v>5875.4</v>
      </c>
      <c r="E123" s="752">
        <v>6430.93</v>
      </c>
      <c r="F123" s="752">
        <v>7145.48</v>
      </c>
      <c r="G123" s="752">
        <v>7591.55</v>
      </c>
      <c r="H123" s="752">
        <v>7917.22</v>
      </c>
      <c r="I123" s="753">
        <v>8131.91</v>
      </c>
    </row>
    <row r="124" spans="1:9" ht="14.45" customHeight="1">
      <c r="A124" s="33" t="s">
        <v>569</v>
      </c>
      <c r="B124" s="748" t="s">
        <v>411</v>
      </c>
      <c r="C124" s="752">
        <v>7559.73</v>
      </c>
      <c r="D124" s="752">
        <v>5946.17</v>
      </c>
      <c r="E124" s="752">
        <v>6430.79</v>
      </c>
      <c r="F124" s="752">
        <v>7185.31</v>
      </c>
      <c r="G124" s="752">
        <v>7633.83</v>
      </c>
      <c r="H124" s="752">
        <v>7878.85</v>
      </c>
      <c r="I124" s="753">
        <v>7960.7</v>
      </c>
    </row>
    <row r="125" spans="1:9" ht="14.45" customHeight="1">
      <c r="A125" s="252" t="s">
        <v>16</v>
      </c>
      <c r="B125" s="748" t="s">
        <v>412</v>
      </c>
      <c r="C125" s="752">
        <v>7800.91</v>
      </c>
      <c r="D125" s="802">
        <v>5606.86</v>
      </c>
      <c r="E125" s="752">
        <v>6431.34</v>
      </c>
      <c r="F125" s="752">
        <v>7044.48</v>
      </c>
      <c r="G125" s="752">
        <v>7479.37</v>
      </c>
      <c r="H125" s="752">
        <v>8001.55</v>
      </c>
      <c r="I125" s="753">
        <v>8825.59</v>
      </c>
    </row>
    <row r="126" spans="1:9" ht="14.45" customHeight="1">
      <c r="A126" s="245" t="s">
        <v>20</v>
      </c>
      <c r="B126" s="757"/>
      <c r="C126" s="803"/>
      <c r="D126" s="803"/>
      <c r="E126" s="803"/>
      <c r="F126" s="803"/>
      <c r="G126" s="803"/>
      <c r="H126" s="803"/>
      <c r="I126" s="804"/>
    </row>
    <row r="127" spans="1:9" ht="21.75" customHeight="1">
      <c r="A127" s="805" t="s">
        <v>570</v>
      </c>
      <c r="B127" s="757"/>
      <c r="C127" s="803"/>
      <c r="D127" s="803"/>
      <c r="E127" s="803"/>
      <c r="F127" s="803"/>
      <c r="G127" s="803"/>
      <c r="H127" s="803"/>
      <c r="I127" s="804"/>
    </row>
    <row r="128" spans="1:9" ht="21" customHeight="1">
      <c r="A128" s="724" t="s">
        <v>571</v>
      </c>
      <c r="B128" s="757" t="s">
        <v>409</v>
      </c>
      <c r="C128" s="758">
        <v>7551.29</v>
      </c>
      <c r="D128" s="758">
        <v>6124.02</v>
      </c>
      <c r="E128" s="758">
        <v>6209.63</v>
      </c>
      <c r="F128" s="758">
        <v>6853.04</v>
      </c>
      <c r="G128" s="758">
        <v>7657.31</v>
      </c>
      <c r="H128" s="758">
        <v>7706.42</v>
      </c>
      <c r="I128" s="759">
        <v>7792.79</v>
      </c>
    </row>
    <row r="129" spans="1:9" ht="14.45" customHeight="1">
      <c r="A129" s="255" t="s">
        <v>17</v>
      </c>
      <c r="B129" s="757" t="s">
        <v>411</v>
      </c>
      <c r="C129" s="758">
        <v>7421.1</v>
      </c>
      <c r="D129" s="758">
        <v>6114.87</v>
      </c>
      <c r="E129" s="758">
        <v>6266.81</v>
      </c>
      <c r="F129" s="758">
        <v>6703.55</v>
      </c>
      <c r="G129" s="758">
        <v>7600.36</v>
      </c>
      <c r="H129" s="758">
        <v>7698.89</v>
      </c>
      <c r="I129" s="759">
        <v>7576.2</v>
      </c>
    </row>
    <row r="130" spans="1:9" ht="14.45" customHeight="1">
      <c r="A130" s="546"/>
      <c r="B130" s="757" t="s">
        <v>412</v>
      </c>
      <c r="C130" s="758">
        <v>7897.76</v>
      </c>
      <c r="D130" s="758">
        <v>6148.24</v>
      </c>
      <c r="E130" s="758">
        <v>6069.43</v>
      </c>
      <c r="F130" s="758">
        <v>7103.51</v>
      </c>
      <c r="G130" s="758">
        <v>7798.76</v>
      </c>
      <c r="H130" s="758">
        <v>7718.75</v>
      </c>
      <c r="I130" s="759">
        <v>8557.0400000000009</v>
      </c>
    </row>
    <row r="131" spans="1:9" ht="21" customHeight="1">
      <c r="A131" s="724" t="s">
        <v>572</v>
      </c>
      <c r="B131" s="757" t="s">
        <v>409</v>
      </c>
      <c r="C131" s="758">
        <v>7301.67</v>
      </c>
      <c r="D131" s="758">
        <v>5715.37</v>
      </c>
      <c r="E131" s="758">
        <v>6347.29</v>
      </c>
      <c r="F131" s="758">
        <v>7041.44</v>
      </c>
      <c r="G131" s="758">
        <v>7424.76</v>
      </c>
      <c r="H131" s="758">
        <v>7742.55</v>
      </c>
      <c r="I131" s="759">
        <v>7924</v>
      </c>
    </row>
    <row r="132" spans="1:9" ht="14.45" customHeight="1">
      <c r="A132" s="806" t="s">
        <v>573</v>
      </c>
      <c r="B132" s="757" t="s">
        <v>411</v>
      </c>
      <c r="C132" s="758">
        <v>7312.43</v>
      </c>
      <c r="D132" s="758">
        <v>5790.48</v>
      </c>
      <c r="E132" s="758">
        <v>6357.49</v>
      </c>
      <c r="F132" s="758">
        <v>7171.9</v>
      </c>
      <c r="G132" s="758">
        <v>7519.05</v>
      </c>
      <c r="H132" s="758">
        <v>7760.1</v>
      </c>
      <c r="I132" s="759">
        <v>7814.75</v>
      </c>
    </row>
    <row r="133" spans="1:9" ht="14.45" customHeight="1">
      <c r="A133" s="807" t="s">
        <v>574</v>
      </c>
      <c r="B133" s="757" t="s">
        <v>412</v>
      </c>
      <c r="C133" s="758">
        <v>7265.68</v>
      </c>
      <c r="D133" s="758">
        <v>5378.85</v>
      </c>
      <c r="E133" s="758">
        <v>6316.55</v>
      </c>
      <c r="F133" s="758">
        <v>6657.81</v>
      </c>
      <c r="G133" s="758">
        <v>7183.94</v>
      </c>
      <c r="H133" s="758">
        <v>7692.57</v>
      </c>
      <c r="I133" s="759">
        <v>8402.44</v>
      </c>
    </row>
    <row r="134" spans="1:9" ht="24.75" customHeight="1">
      <c r="A134" s="808"/>
      <c r="B134" s="790"/>
    </row>
    <row r="135" spans="1:9" ht="15.75" customHeight="1">
      <c r="A135" s="767" t="s">
        <v>670</v>
      </c>
      <c r="B135" s="768"/>
      <c r="C135" s="768"/>
      <c r="D135" s="768"/>
      <c r="E135" s="768"/>
      <c r="F135" s="768"/>
      <c r="G135" s="768"/>
      <c r="H135" s="768"/>
      <c r="I135" s="768"/>
    </row>
    <row r="136" spans="1:9" ht="13.5" customHeight="1">
      <c r="A136" s="769" t="s">
        <v>669</v>
      </c>
      <c r="B136" s="768"/>
      <c r="C136" s="768"/>
      <c r="D136" s="768"/>
      <c r="E136" s="768"/>
      <c r="F136" s="768"/>
      <c r="G136" s="768"/>
      <c r="H136" s="768"/>
      <c r="I136" s="768"/>
    </row>
    <row r="137" spans="1:9" ht="11.1" customHeight="1">
      <c r="A137" s="1108" t="s">
        <v>671</v>
      </c>
      <c r="B137" s="768"/>
      <c r="C137" s="768"/>
      <c r="D137" s="768"/>
      <c r="E137" s="768"/>
      <c r="F137" s="768"/>
      <c r="G137" s="768"/>
      <c r="H137" s="768"/>
      <c r="I137" s="768"/>
    </row>
    <row r="138" spans="1:9" ht="13.5" customHeight="1">
      <c r="A138" s="770"/>
      <c r="B138" s="768"/>
      <c r="C138" s="768"/>
      <c r="D138" s="768"/>
      <c r="E138" s="768"/>
      <c r="F138" s="768"/>
      <c r="G138" s="768"/>
      <c r="H138" s="768"/>
      <c r="I138" s="768"/>
    </row>
  </sheetData>
  <mergeCells count="12">
    <mergeCell ref="A100:B102"/>
    <mergeCell ref="C100:C101"/>
    <mergeCell ref="D100:I100"/>
    <mergeCell ref="C102:I102"/>
    <mergeCell ref="A8:B10"/>
    <mergeCell ref="C8:C9"/>
    <mergeCell ref="D8:I8"/>
    <mergeCell ref="C10:I10"/>
    <mergeCell ref="A54:B56"/>
    <mergeCell ref="C54:C55"/>
    <mergeCell ref="D54:I54"/>
    <mergeCell ref="C56:I56"/>
  </mergeCells>
  <hyperlinks>
    <hyperlink ref="A5" location="'Spis treści List of tables'!A1" display="Powrót do spisu tablic" xr:uid="{89BC9811-3413-4B5C-A25A-BB623886BC33}"/>
    <hyperlink ref="A6" location="'Spis treści List of tables'!A1" display="Return to list of tables" xr:uid="{E1614D44-DB34-43CE-A450-E2BC6FD2CA67}"/>
  </hyperlinks>
  <pageMargins left="0.35433070866141736" right="0.35433070866141736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7268-DB65-4B63-B1D1-D7B1FF52D7CE}">
  <dimension ref="A1:L146"/>
  <sheetViews>
    <sheetView zoomScaleNormal="100" workbookViewId="0">
      <selection activeCell="G2" sqref="G2"/>
    </sheetView>
  </sheetViews>
  <sheetFormatPr defaultColWidth="9" defaultRowHeight="15"/>
  <cols>
    <col min="1" max="1" width="35.625" style="859" customWidth="1"/>
    <col min="2" max="2" width="1.625" style="865" customWidth="1"/>
    <col min="3" max="3" width="8" style="865" customWidth="1"/>
    <col min="4" max="8" width="7.5" style="865" customWidth="1"/>
    <col min="9" max="9" width="8.375" style="812" customWidth="1"/>
    <col min="10" max="16384" width="9" style="812"/>
  </cols>
  <sheetData>
    <row r="1" spans="1:12" ht="18" customHeight="1">
      <c r="A1" s="809" t="s">
        <v>575</v>
      </c>
      <c r="B1" s="810"/>
      <c r="C1" s="810"/>
      <c r="D1" s="810"/>
      <c r="E1" s="810"/>
      <c r="F1" s="810"/>
      <c r="G1" s="810"/>
      <c r="H1" s="810"/>
      <c r="I1" s="811"/>
    </row>
    <row r="2" spans="1:12" s="815" customFormat="1" ht="13.5" customHeight="1">
      <c r="A2" s="813" t="s">
        <v>860</v>
      </c>
      <c r="B2" s="814"/>
      <c r="C2" s="814"/>
      <c r="D2" s="814"/>
      <c r="E2" s="814"/>
      <c r="F2" s="814"/>
      <c r="G2" s="814"/>
      <c r="H2" s="814"/>
      <c r="I2" s="815" t="s">
        <v>1</v>
      </c>
    </row>
    <row r="3" spans="1:12" s="815" customFormat="1" ht="18" customHeight="1">
      <c r="A3" s="816" t="s">
        <v>876</v>
      </c>
      <c r="B3" s="814"/>
      <c r="C3" s="814"/>
      <c r="D3" s="814"/>
      <c r="E3" s="814"/>
      <c r="F3" s="814"/>
      <c r="G3" s="814"/>
      <c r="H3" s="814"/>
    </row>
    <row r="4" spans="1:12" s="815" customFormat="1" ht="14.1" customHeight="1">
      <c r="A4" s="816" t="s">
        <v>877</v>
      </c>
      <c r="B4" s="814"/>
      <c r="C4" s="814"/>
      <c r="D4" s="814"/>
      <c r="E4" s="814"/>
      <c r="F4" s="814"/>
      <c r="G4" s="814"/>
      <c r="H4" s="814"/>
    </row>
    <row r="5" spans="1:12" s="295" customFormat="1" ht="14.1" customHeight="1">
      <c r="A5" s="296" t="s">
        <v>282</v>
      </c>
      <c r="B5" s="291"/>
      <c r="C5" s="292"/>
      <c r="D5" s="292"/>
      <c r="E5" s="292"/>
      <c r="F5" s="292"/>
      <c r="G5" s="293"/>
      <c r="H5" s="294"/>
      <c r="I5" s="294"/>
      <c r="J5" s="294"/>
      <c r="K5" s="294"/>
      <c r="L5" s="294"/>
    </row>
    <row r="6" spans="1:12" s="295" customFormat="1" ht="14.1" customHeight="1">
      <c r="A6" s="296" t="s">
        <v>283</v>
      </c>
      <c r="B6" s="291"/>
      <c r="C6" s="292"/>
      <c r="D6" s="292"/>
      <c r="E6" s="292"/>
      <c r="F6" s="292"/>
      <c r="G6" s="293"/>
      <c r="H6" s="294"/>
      <c r="I6" s="294"/>
      <c r="J6" s="294"/>
      <c r="K6" s="294"/>
      <c r="L6" s="294"/>
    </row>
    <row r="7" spans="1:12" s="815" customFormat="1" ht="6" customHeight="1">
      <c r="B7" s="814"/>
      <c r="C7" s="814"/>
      <c r="D7" s="814"/>
      <c r="E7" s="814"/>
      <c r="F7" s="814"/>
      <c r="G7" s="814"/>
      <c r="H7" s="814"/>
    </row>
    <row r="8" spans="1:12" ht="28.35" customHeight="1">
      <c r="A8" s="1256" t="s">
        <v>576</v>
      </c>
      <c r="B8" s="1256"/>
      <c r="C8" s="1249" t="s">
        <v>577</v>
      </c>
      <c r="D8" s="1260" t="s">
        <v>861</v>
      </c>
      <c r="E8" s="1261"/>
      <c r="F8" s="1261"/>
      <c r="G8" s="1261"/>
      <c r="H8" s="1261"/>
      <c r="I8" s="1261"/>
    </row>
    <row r="9" spans="1:12" ht="30" customHeight="1">
      <c r="A9" s="1257"/>
      <c r="B9" s="1257"/>
      <c r="C9" s="1259"/>
      <c r="D9" s="1262" t="s">
        <v>240</v>
      </c>
      <c r="E9" s="1260" t="s">
        <v>578</v>
      </c>
      <c r="F9" s="1261"/>
      <c r="G9" s="1261"/>
      <c r="H9" s="1266"/>
      <c r="I9" s="1130" t="s">
        <v>870</v>
      </c>
    </row>
    <row r="10" spans="1:12" ht="20.25" customHeight="1">
      <c r="A10" s="1257"/>
      <c r="B10" s="1257"/>
      <c r="C10" s="1259"/>
      <c r="D10" s="1263"/>
      <c r="E10" s="1249" t="s">
        <v>579</v>
      </c>
      <c r="F10" s="1251" t="s">
        <v>580</v>
      </c>
      <c r="G10" s="1127"/>
      <c r="H10" s="1254"/>
      <c r="I10" s="1157"/>
    </row>
    <row r="11" spans="1:12" ht="24" customHeight="1">
      <c r="A11" s="1257"/>
      <c r="B11" s="1257"/>
      <c r="C11" s="1259"/>
      <c r="D11" s="1264"/>
      <c r="E11" s="1267"/>
      <c r="F11" s="1249" t="s">
        <v>581</v>
      </c>
      <c r="G11" s="1249" t="s">
        <v>868</v>
      </c>
      <c r="H11" s="1249" t="s">
        <v>875</v>
      </c>
      <c r="I11" s="1157"/>
    </row>
    <row r="12" spans="1:12" ht="42.6" customHeight="1">
      <c r="A12" s="1257"/>
      <c r="B12" s="1257"/>
      <c r="C12" s="1259"/>
      <c r="D12" s="1265"/>
      <c r="E12" s="1268"/>
      <c r="F12" s="1125"/>
      <c r="G12" s="1250"/>
      <c r="H12" s="1250"/>
      <c r="I12" s="1128"/>
    </row>
    <row r="13" spans="1:12" ht="18" customHeight="1">
      <c r="A13" s="1258"/>
      <c r="B13" s="1258"/>
      <c r="C13" s="1250"/>
      <c r="D13" s="1255" t="s">
        <v>582</v>
      </c>
      <c r="E13" s="1252"/>
      <c r="F13" s="1252"/>
      <c r="G13" s="1252"/>
      <c r="H13" s="1252"/>
      <c r="I13" s="1252"/>
    </row>
    <row r="14" spans="1:12" s="815" customFormat="1" ht="20.100000000000001" customHeight="1">
      <c r="A14" s="817" t="s">
        <v>408</v>
      </c>
      <c r="B14" s="818" t="s">
        <v>409</v>
      </c>
      <c r="C14" s="819">
        <v>8407.99</v>
      </c>
      <c r="D14" s="820">
        <v>99.9</v>
      </c>
      <c r="E14" s="821">
        <v>97.1</v>
      </c>
      <c r="F14" s="820">
        <v>75.400000000000006</v>
      </c>
      <c r="G14" s="820">
        <v>1</v>
      </c>
      <c r="H14" s="820">
        <v>11</v>
      </c>
      <c r="I14" s="822">
        <v>2.8</v>
      </c>
    </row>
    <row r="15" spans="1:12" s="815" customFormat="1" ht="14.1" customHeight="1">
      <c r="A15" s="823" t="s">
        <v>410</v>
      </c>
      <c r="B15" s="1056" t="s">
        <v>411</v>
      </c>
      <c r="C15" s="1057">
        <v>8892.67</v>
      </c>
      <c r="D15" s="1058">
        <v>99.9</v>
      </c>
      <c r="E15" s="1059">
        <v>96.6</v>
      </c>
      <c r="F15" s="1058">
        <v>73.3</v>
      </c>
      <c r="G15" s="1058">
        <v>1.1000000000000001</v>
      </c>
      <c r="H15" s="1058">
        <v>11.7</v>
      </c>
      <c r="I15" s="1060">
        <v>3.3</v>
      </c>
    </row>
    <row r="16" spans="1:12" s="815" customFormat="1" ht="14.1" customHeight="1">
      <c r="A16" s="828"/>
      <c r="B16" s="1056" t="s">
        <v>412</v>
      </c>
      <c r="C16" s="1057">
        <v>7379.63</v>
      </c>
      <c r="D16" s="1058">
        <v>99.9</v>
      </c>
      <c r="E16" s="1059">
        <v>98.2</v>
      </c>
      <c r="F16" s="1058">
        <v>80.8</v>
      </c>
      <c r="G16" s="1058">
        <v>0.6</v>
      </c>
      <c r="H16" s="1058">
        <v>9.1</v>
      </c>
      <c r="I16" s="1060">
        <v>1.7</v>
      </c>
    </row>
    <row r="17" spans="1:11" ht="20.100000000000001" customHeight="1">
      <c r="A17" s="829" t="s">
        <v>108</v>
      </c>
      <c r="B17" s="818" t="s">
        <v>409</v>
      </c>
      <c r="C17" s="824">
        <v>13102.82</v>
      </c>
      <c r="D17" s="825">
        <v>100</v>
      </c>
      <c r="E17" s="826">
        <v>93.9</v>
      </c>
      <c r="F17" s="825">
        <v>42.5</v>
      </c>
      <c r="G17" s="825">
        <v>1.4</v>
      </c>
      <c r="H17" s="825">
        <v>24</v>
      </c>
      <c r="I17" s="827">
        <v>6</v>
      </c>
    </row>
    <row r="18" spans="1:11" ht="14.45" customHeight="1">
      <c r="A18" s="830" t="s">
        <v>2</v>
      </c>
      <c r="B18" s="1056" t="s">
        <v>411</v>
      </c>
      <c r="C18" s="1057">
        <v>13388.59</v>
      </c>
      <c r="D18" s="1058">
        <v>100</v>
      </c>
      <c r="E18" s="1059">
        <v>93.5</v>
      </c>
      <c r="F18" s="1058">
        <v>41.3</v>
      </c>
      <c r="G18" s="1058">
        <v>1.5</v>
      </c>
      <c r="H18" s="1058">
        <v>24.2</v>
      </c>
      <c r="I18" s="1060">
        <v>6.5</v>
      </c>
    </row>
    <row r="19" spans="1:11" ht="14.1" customHeight="1">
      <c r="A19" s="831"/>
      <c r="B19" s="1056" t="s">
        <v>412</v>
      </c>
      <c r="C19" s="1057">
        <v>10698.77</v>
      </c>
      <c r="D19" s="1058">
        <v>99.7</v>
      </c>
      <c r="E19" s="1059">
        <v>98</v>
      </c>
      <c r="F19" s="1058">
        <v>55.5</v>
      </c>
      <c r="G19" s="1058">
        <v>0.5</v>
      </c>
      <c r="H19" s="1058">
        <v>22.1</v>
      </c>
      <c r="I19" s="1060">
        <v>1.7</v>
      </c>
    </row>
    <row r="20" spans="1:11" ht="20.100000000000001" customHeight="1">
      <c r="A20" s="137" t="s">
        <v>583</v>
      </c>
      <c r="B20" s="832" t="s">
        <v>409</v>
      </c>
      <c r="C20" s="833">
        <v>14324.76</v>
      </c>
      <c r="D20" s="834">
        <v>100</v>
      </c>
      <c r="E20" s="835">
        <v>93.6</v>
      </c>
      <c r="F20" s="834">
        <v>37.4</v>
      </c>
      <c r="G20" s="834">
        <v>1.7</v>
      </c>
      <c r="H20" s="834">
        <v>26.2</v>
      </c>
      <c r="I20" s="836">
        <v>6.4</v>
      </c>
      <c r="K20" s="815" t="s">
        <v>584</v>
      </c>
    </row>
    <row r="21" spans="1:11" ht="14.45" customHeight="1">
      <c r="A21" s="799" t="s">
        <v>585</v>
      </c>
      <c r="B21" s="1061" t="s">
        <v>411</v>
      </c>
      <c r="C21" s="1062">
        <v>14595.75</v>
      </c>
      <c r="D21" s="1063">
        <v>100</v>
      </c>
      <c r="E21" s="1064">
        <v>93.2</v>
      </c>
      <c r="F21" s="1063">
        <v>36.799999999999997</v>
      </c>
      <c r="G21" s="1063">
        <v>1.8</v>
      </c>
      <c r="H21" s="1063">
        <v>26</v>
      </c>
      <c r="I21" s="1065">
        <v>6.8</v>
      </c>
    </row>
    <row r="22" spans="1:11" ht="14.1" customHeight="1">
      <c r="A22" s="251" t="s">
        <v>3</v>
      </c>
      <c r="B22" s="1061" t="s">
        <v>412</v>
      </c>
      <c r="C22" s="1062">
        <v>11622.86</v>
      </c>
      <c r="D22" s="1063">
        <v>100</v>
      </c>
      <c r="E22" s="1064">
        <v>97.7</v>
      </c>
      <c r="F22" s="1063">
        <v>44.7</v>
      </c>
      <c r="G22" s="1063">
        <v>0.7</v>
      </c>
      <c r="H22" s="1063">
        <v>28</v>
      </c>
      <c r="I22" s="1065">
        <v>2.2999999999999998</v>
      </c>
    </row>
    <row r="23" spans="1:11" ht="20.100000000000001" customHeight="1">
      <c r="A23" s="837" t="s">
        <v>415</v>
      </c>
      <c r="B23" s="818" t="s">
        <v>409</v>
      </c>
      <c r="C23" s="824">
        <v>8077.52</v>
      </c>
      <c r="D23" s="825">
        <v>99.9</v>
      </c>
      <c r="E23" s="826">
        <v>97.2</v>
      </c>
      <c r="F23" s="825">
        <v>78.599999999999994</v>
      </c>
      <c r="G23" s="825">
        <v>0.9</v>
      </c>
      <c r="H23" s="825">
        <v>9.4</v>
      </c>
      <c r="I23" s="827">
        <v>2.7</v>
      </c>
    </row>
    <row r="24" spans="1:11" ht="14.1" customHeight="1">
      <c r="A24" s="830" t="s">
        <v>4</v>
      </c>
      <c r="B24" s="1056" t="s">
        <v>411</v>
      </c>
      <c r="C24" s="1057">
        <v>8537.4</v>
      </c>
      <c r="D24" s="1058">
        <v>99.9</v>
      </c>
      <c r="E24" s="1059">
        <v>96.8</v>
      </c>
      <c r="F24" s="1058">
        <v>77.2</v>
      </c>
      <c r="G24" s="1058">
        <v>1</v>
      </c>
      <c r="H24" s="1058">
        <v>9.9</v>
      </c>
      <c r="I24" s="1060">
        <v>3.1</v>
      </c>
    </row>
    <row r="25" spans="1:11" ht="14.1" customHeight="1">
      <c r="A25" s="831"/>
      <c r="B25" s="1056" t="s">
        <v>412</v>
      </c>
      <c r="C25" s="1057">
        <v>7187.2</v>
      </c>
      <c r="D25" s="1058">
        <v>100</v>
      </c>
      <c r="E25" s="1059">
        <v>98.1</v>
      </c>
      <c r="F25" s="1058">
        <v>81.900000000000006</v>
      </c>
      <c r="G25" s="1058">
        <v>0.7</v>
      </c>
      <c r="H25" s="1058">
        <v>8.3000000000000007</v>
      </c>
      <c r="I25" s="1060">
        <v>1.9</v>
      </c>
    </row>
    <row r="26" spans="1:11" ht="17.45" customHeight="1">
      <c r="A26" s="874" t="s">
        <v>620</v>
      </c>
      <c r="B26" s="832"/>
      <c r="C26" s="860"/>
      <c r="D26" s="860"/>
      <c r="E26" s="860"/>
      <c r="F26" s="860"/>
      <c r="G26" s="860"/>
      <c r="H26" s="860"/>
      <c r="I26" s="858"/>
    </row>
    <row r="27" spans="1:11" ht="20.100000000000001" customHeight="1">
      <c r="A27" s="546" t="s">
        <v>471</v>
      </c>
      <c r="B27" s="832" t="s">
        <v>409</v>
      </c>
      <c r="C27" s="833">
        <v>7567.77</v>
      </c>
      <c r="D27" s="834">
        <v>100</v>
      </c>
      <c r="E27" s="835">
        <v>97</v>
      </c>
      <c r="F27" s="834">
        <v>76.8</v>
      </c>
      <c r="G27" s="834">
        <v>1</v>
      </c>
      <c r="H27" s="834">
        <v>9.6999999999999993</v>
      </c>
      <c r="I27" s="836">
        <v>3</v>
      </c>
    </row>
    <row r="28" spans="1:11" ht="14.1" customHeight="1">
      <c r="A28" s="761" t="s">
        <v>5</v>
      </c>
      <c r="B28" s="1061" t="s">
        <v>411</v>
      </c>
      <c r="C28" s="1062">
        <v>8236.31</v>
      </c>
      <c r="D28" s="1063">
        <v>100</v>
      </c>
      <c r="E28" s="1064">
        <v>96.5</v>
      </c>
      <c r="F28" s="1063">
        <v>74.5</v>
      </c>
      <c r="G28" s="1063">
        <v>1.2</v>
      </c>
      <c r="H28" s="1063">
        <v>10.6</v>
      </c>
      <c r="I28" s="1065">
        <v>3.5</v>
      </c>
    </row>
    <row r="29" spans="1:11" ht="14.1" customHeight="1">
      <c r="A29" s="838"/>
      <c r="B29" s="1061" t="s">
        <v>412</v>
      </c>
      <c r="C29" s="1062">
        <v>6837.21</v>
      </c>
      <c r="D29" s="1063">
        <v>100</v>
      </c>
      <c r="E29" s="1064">
        <v>97.7</v>
      </c>
      <c r="F29" s="1063">
        <v>79.8</v>
      </c>
      <c r="G29" s="1063">
        <v>0.9</v>
      </c>
      <c r="H29" s="1063">
        <v>8.6</v>
      </c>
      <c r="I29" s="1065">
        <v>2.2999999999999998</v>
      </c>
    </row>
    <row r="30" spans="1:11" ht="20.100000000000001" customHeight="1">
      <c r="A30" s="546" t="s">
        <v>586</v>
      </c>
      <c r="B30" s="832" t="s">
        <v>409</v>
      </c>
      <c r="C30" s="833">
        <v>9898.5300000000007</v>
      </c>
      <c r="D30" s="834">
        <v>100</v>
      </c>
      <c r="E30" s="835">
        <v>99</v>
      </c>
      <c r="F30" s="834">
        <v>82</v>
      </c>
      <c r="G30" s="834">
        <v>0.9</v>
      </c>
      <c r="H30" s="834">
        <v>9.6999999999999993</v>
      </c>
      <c r="I30" s="836">
        <v>1</v>
      </c>
    </row>
    <row r="31" spans="1:11" ht="14.1" customHeight="1">
      <c r="A31" s="549" t="s">
        <v>6</v>
      </c>
      <c r="B31" s="1061" t="s">
        <v>411</v>
      </c>
      <c r="C31" s="1062">
        <v>10121.73</v>
      </c>
      <c r="D31" s="1063">
        <v>100</v>
      </c>
      <c r="E31" s="1064">
        <v>98.8</v>
      </c>
      <c r="F31" s="1063">
        <v>80.599999999999994</v>
      </c>
      <c r="G31" s="1063">
        <v>1.1000000000000001</v>
      </c>
      <c r="H31" s="1063">
        <v>9.9</v>
      </c>
      <c r="I31" s="1065">
        <v>1.2</v>
      </c>
    </row>
    <row r="32" spans="1:11" ht="14.45" customHeight="1">
      <c r="A32" s="838"/>
      <c r="B32" s="1061" t="s">
        <v>412</v>
      </c>
      <c r="C32" s="1062">
        <v>9394.2999999999993</v>
      </c>
      <c r="D32" s="1063">
        <v>100</v>
      </c>
      <c r="E32" s="1064">
        <v>99.4</v>
      </c>
      <c r="F32" s="1063">
        <v>85.3</v>
      </c>
      <c r="G32" s="1063">
        <v>0.5</v>
      </c>
      <c r="H32" s="1063">
        <v>9</v>
      </c>
      <c r="I32" s="1065">
        <v>0.6</v>
      </c>
    </row>
    <row r="33" spans="1:9" ht="20.100000000000001" customHeight="1">
      <c r="A33" s="839" t="s">
        <v>418</v>
      </c>
      <c r="B33" s="832" t="s">
        <v>409</v>
      </c>
      <c r="C33" s="833">
        <v>10983.84</v>
      </c>
      <c r="D33" s="834">
        <v>100</v>
      </c>
      <c r="E33" s="835">
        <v>99.1</v>
      </c>
      <c r="F33" s="834">
        <v>77.400000000000006</v>
      </c>
      <c r="G33" s="834">
        <v>2.7</v>
      </c>
      <c r="H33" s="834">
        <v>10.199999999999999</v>
      </c>
      <c r="I33" s="836">
        <v>0.9</v>
      </c>
    </row>
    <row r="34" spans="1:9" ht="14.45" customHeight="1">
      <c r="A34" s="761" t="s">
        <v>111</v>
      </c>
      <c r="B34" s="1061" t="s">
        <v>411</v>
      </c>
      <c r="C34" s="1062">
        <v>11165.88</v>
      </c>
      <c r="D34" s="1063">
        <v>100</v>
      </c>
      <c r="E34" s="1064">
        <v>99</v>
      </c>
      <c r="F34" s="1063">
        <v>76.900000000000006</v>
      </c>
      <c r="G34" s="1063">
        <v>3</v>
      </c>
      <c r="H34" s="1063">
        <v>9.9</v>
      </c>
      <c r="I34" s="1065">
        <v>1</v>
      </c>
    </row>
    <row r="35" spans="1:9" ht="14.1" customHeight="1">
      <c r="A35" s="838"/>
      <c r="B35" s="1061" t="s">
        <v>412</v>
      </c>
      <c r="C35" s="1062">
        <v>10535.56</v>
      </c>
      <c r="D35" s="1063">
        <v>100</v>
      </c>
      <c r="E35" s="1064">
        <v>99.4</v>
      </c>
      <c r="F35" s="1063">
        <v>78.8</v>
      </c>
      <c r="G35" s="1063">
        <v>2</v>
      </c>
      <c r="H35" s="1063">
        <v>10.9</v>
      </c>
      <c r="I35" s="1065">
        <v>0.6</v>
      </c>
    </row>
    <row r="36" spans="1:9" ht="20.100000000000001" customHeight="1">
      <c r="A36" s="33" t="s">
        <v>587</v>
      </c>
      <c r="B36" s="832" t="s">
        <v>409</v>
      </c>
      <c r="C36" s="833">
        <v>6468.05</v>
      </c>
      <c r="D36" s="834">
        <v>100</v>
      </c>
      <c r="E36" s="835">
        <v>98.7</v>
      </c>
      <c r="F36" s="834">
        <v>85</v>
      </c>
      <c r="G36" s="834">
        <v>0.5</v>
      </c>
      <c r="H36" s="834">
        <v>5.0999999999999996</v>
      </c>
      <c r="I36" s="836">
        <v>1.3</v>
      </c>
    </row>
    <row r="37" spans="1:9" ht="14.1" customHeight="1">
      <c r="A37" s="249" t="s">
        <v>112</v>
      </c>
      <c r="B37" s="1061" t="s">
        <v>411</v>
      </c>
      <c r="C37" s="1062">
        <v>7024.91</v>
      </c>
      <c r="D37" s="1063">
        <v>100</v>
      </c>
      <c r="E37" s="1064">
        <v>98.3</v>
      </c>
      <c r="F37" s="1063">
        <v>83.3</v>
      </c>
      <c r="G37" s="1063">
        <v>0.6</v>
      </c>
      <c r="H37" s="1063">
        <v>5.8</v>
      </c>
      <c r="I37" s="1065">
        <v>1.7</v>
      </c>
    </row>
    <row r="38" spans="1:9" ht="14.1" customHeight="1">
      <c r="A38" s="838"/>
      <c r="B38" s="1061" t="s">
        <v>412</v>
      </c>
      <c r="C38" s="1062">
        <v>6031.11</v>
      </c>
      <c r="D38" s="1063">
        <v>100</v>
      </c>
      <c r="E38" s="1064">
        <v>99</v>
      </c>
      <c r="F38" s="1063">
        <v>86.5</v>
      </c>
      <c r="G38" s="1063">
        <v>0.4</v>
      </c>
      <c r="H38" s="1063">
        <v>4.4000000000000004</v>
      </c>
      <c r="I38" s="1065">
        <v>1</v>
      </c>
    </row>
    <row r="39" spans="1:9" ht="20.100000000000001" customHeight="1">
      <c r="A39" s="553" t="s">
        <v>588</v>
      </c>
      <c r="B39" s="832" t="s">
        <v>409</v>
      </c>
      <c r="C39" s="833">
        <v>5439.72</v>
      </c>
      <c r="D39" s="834">
        <v>100</v>
      </c>
      <c r="E39" s="835">
        <v>99</v>
      </c>
      <c r="F39" s="834">
        <v>89.5</v>
      </c>
      <c r="G39" s="834">
        <v>0.1</v>
      </c>
      <c r="H39" s="834">
        <v>4.5999999999999996</v>
      </c>
      <c r="I39" s="836">
        <v>1</v>
      </c>
    </row>
    <row r="40" spans="1:9" ht="14.1" customHeight="1">
      <c r="A40" s="251" t="s">
        <v>7</v>
      </c>
      <c r="B40" s="1061" t="s">
        <v>411</v>
      </c>
      <c r="C40" s="1062">
        <v>6489.23</v>
      </c>
      <c r="D40" s="1063">
        <v>100</v>
      </c>
      <c r="E40" s="1064">
        <v>98.1</v>
      </c>
      <c r="F40" s="1063">
        <v>83.6</v>
      </c>
      <c r="G40" s="1063">
        <v>0.1</v>
      </c>
      <c r="H40" s="1063">
        <v>4.5999999999999996</v>
      </c>
      <c r="I40" s="1065">
        <v>1.9</v>
      </c>
    </row>
    <row r="41" spans="1:9" ht="14.1" customHeight="1">
      <c r="A41" s="838"/>
      <c r="B41" s="1061" t="s">
        <v>412</v>
      </c>
      <c r="C41" s="1062">
        <v>5231.63</v>
      </c>
      <c r="D41" s="1063">
        <v>100</v>
      </c>
      <c r="E41" s="1064">
        <v>99.2</v>
      </c>
      <c r="F41" s="1063">
        <v>91</v>
      </c>
      <c r="G41" s="1063">
        <v>0</v>
      </c>
      <c r="H41" s="1063">
        <v>4.5999999999999996</v>
      </c>
      <c r="I41" s="1065">
        <v>0.8</v>
      </c>
    </row>
    <row r="42" spans="1:9" ht="20.100000000000001" customHeight="1">
      <c r="A42" s="33" t="s">
        <v>589</v>
      </c>
      <c r="B42" s="832" t="s">
        <v>409</v>
      </c>
      <c r="C42" s="833">
        <v>6575.9</v>
      </c>
      <c r="D42" s="834">
        <v>100</v>
      </c>
      <c r="E42" s="835">
        <v>97.8</v>
      </c>
      <c r="F42" s="834">
        <v>81.7</v>
      </c>
      <c r="G42" s="834">
        <v>1.4</v>
      </c>
      <c r="H42" s="834">
        <v>8.3000000000000007</v>
      </c>
      <c r="I42" s="836">
        <v>2.2000000000000002</v>
      </c>
    </row>
    <row r="43" spans="1:9" ht="14.1" customHeight="1">
      <c r="A43" s="1066" t="s">
        <v>590</v>
      </c>
      <c r="B43" s="1061" t="s">
        <v>411</v>
      </c>
      <c r="C43" s="1062">
        <v>6646.07</v>
      </c>
      <c r="D43" s="1063">
        <v>100</v>
      </c>
      <c r="E43" s="1064">
        <v>97.7</v>
      </c>
      <c r="F43" s="1063">
        <v>81.7</v>
      </c>
      <c r="G43" s="1063">
        <v>1.6</v>
      </c>
      <c r="H43" s="1063">
        <v>8.1</v>
      </c>
      <c r="I43" s="1065">
        <v>2.2999999999999998</v>
      </c>
    </row>
    <row r="44" spans="1:9" ht="14.1" customHeight="1">
      <c r="A44" s="249" t="s">
        <v>429</v>
      </c>
      <c r="B44" s="1061" t="s">
        <v>412</v>
      </c>
      <c r="C44" s="1062">
        <v>6347.29</v>
      </c>
      <c r="D44" s="1063">
        <v>100</v>
      </c>
      <c r="E44" s="1064">
        <v>98.2</v>
      </c>
      <c r="F44" s="1063">
        <v>81.900000000000006</v>
      </c>
      <c r="G44" s="1063">
        <v>0.7</v>
      </c>
      <c r="H44" s="1063">
        <v>8.8000000000000007</v>
      </c>
      <c r="I44" s="1065">
        <v>1.8</v>
      </c>
    </row>
    <row r="45" spans="1:9" ht="20.100000000000001" customHeight="1">
      <c r="A45" s="33" t="s">
        <v>591</v>
      </c>
      <c r="B45" s="832" t="s">
        <v>409</v>
      </c>
      <c r="C45" s="840">
        <v>8325.19</v>
      </c>
      <c r="D45" s="841">
        <v>100</v>
      </c>
      <c r="E45" s="834">
        <v>96.8</v>
      </c>
      <c r="F45" s="841">
        <v>77.900000000000006</v>
      </c>
      <c r="G45" s="841">
        <v>1.9</v>
      </c>
      <c r="H45" s="841">
        <v>8.9</v>
      </c>
      <c r="I45" s="842">
        <v>3.2</v>
      </c>
    </row>
    <row r="46" spans="1:9" ht="14.1" customHeight="1">
      <c r="A46" s="249" t="s">
        <v>8</v>
      </c>
      <c r="B46" s="1061" t="s">
        <v>411</v>
      </c>
      <c r="C46" s="1062">
        <v>8659.89</v>
      </c>
      <c r="D46" s="1063">
        <v>100</v>
      </c>
      <c r="E46" s="1064">
        <v>96.4</v>
      </c>
      <c r="F46" s="1063">
        <v>76.7</v>
      </c>
      <c r="G46" s="1063">
        <v>2.2999999999999998</v>
      </c>
      <c r="H46" s="1063">
        <v>9</v>
      </c>
      <c r="I46" s="1065">
        <v>3.6</v>
      </c>
    </row>
    <row r="47" spans="1:9" ht="15" customHeight="1">
      <c r="A47" s="843"/>
      <c r="B47" s="1061" t="s">
        <v>412</v>
      </c>
      <c r="C47" s="1062">
        <v>7637.88</v>
      </c>
      <c r="D47" s="1063">
        <v>100</v>
      </c>
      <c r="E47" s="1064">
        <v>97.7</v>
      </c>
      <c r="F47" s="1063">
        <v>80.8</v>
      </c>
      <c r="G47" s="1063">
        <v>1.2</v>
      </c>
      <c r="H47" s="1063">
        <v>8.8000000000000007</v>
      </c>
      <c r="I47" s="1065">
        <v>2.4</v>
      </c>
    </row>
    <row r="48" spans="1:9" ht="15" customHeight="1">
      <c r="A48" s="843"/>
      <c r="B48" s="832"/>
      <c r="C48" s="844"/>
      <c r="D48" s="845"/>
      <c r="E48" s="846"/>
      <c r="F48" s="845"/>
      <c r="G48" s="845"/>
      <c r="H48" s="845"/>
      <c r="I48" s="845"/>
    </row>
    <row r="49" spans="1:9" ht="13.5" customHeight="1">
      <c r="A49" s="847" t="s">
        <v>592</v>
      </c>
      <c r="B49" s="768"/>
      <c r="C49" s="768"/>
      <c r="D49" s="768"/>
      <c r="E49" s="768"/>
      <c r="F49" s="768"/>
      <c r="G49" s="768"/>
      <c r="H49" s="768"/>
      <c r="I49" s="768"/>
    </row>
    <row r="50" spans="1:9" ht="12" customHeight="1">
      <c r="A50" s="847" t="s">
        <v>593</v>
      </c>
      <c r="B50" s="768"/>
      <c r="C50" s="768"/>
      <c r="D50" s="768"/>
      <c r="E50" s="768"/>
      <c r="F50" s="768"/>
      <c r="G50" s="768"/>
      <c r="H50" s="768"/>
      <c r="I50" s="768"/>
    </row>
    <row r="51" spans="1:9" ht="13.5" customHeight="1">
      <c r="A51" s="1109" t="s">
        <v>671</v>
      </c>
      <c r="B51" s="768"/>
      <c r="C51" s="768"/>
      <c r="D51" s="768"/>
      <c r="E51" s="768"/>
      <c r="F51" s="768"/>
      <c r="G51" s="768"/>
      <c r="H51" s="768"/>
      <c r="I51" s="768"/>
    </row>
    <row r="52" spans="1:9" ht="12" customHeight="1">
      <c r="A52" s="770" t="s">
        <v>865</v>
      </c>
      <c r="B52" s="768"/>
      <c r="C52" s="768"/>
      <c r="D52" s="768"/>
      <c r="E52" s="768"/>
      <c r="F52" s="768"/>
      <c r="G52" s="768"/>
      <c r="H52" s="768"/>
      <c r="I52" s="768"/>
    </row>
    <row r="53" spans="1:9" ht="21" customHeight="1">
      <c r="A53" s="809" t="s">
        <v>594</v>
      </c>
      <c r="B53" s="848"/>
      <c r="C53" s="810"/>
      <c r="D53" s="810"/>
      <c r="E53" s="810"/>
      <c r="F53" s="810"/>
      <c r="G53" s="810"/>
      <c r="H53" s="810"/>
      <c r="I53" s="811"/>
    </row>
    <row r="54" spans="1:9" ht="15" customHeight="1">
      <c r="A54" s="1102" t="s">
        <v>862</v>
      </c>
      <c r="B54" s="849"/>
      <c r="C54" s="814"/>
      <c r="D54" s="814"/>
      <c r="E54" s="814"/>
      <c r="F54" s="814"/>
      <c r="G54" s="814"/>
      <c r="H54" s="814"/>
      <c r="I54" s="815" t="s">
        <v>1</v>
      </c>
    </row>
    <row r="55" spans="1:9" ht="18.600000000000001" customHeight="1">
      <c r="A55" s="816" t="s">
        <v>871</v>
      </c>
      <c r="B55" s="850"/>
      <c r="C55" s="851"/>
      <c r="D55" s="851"/>
      <c r="E55" s="851"/>
      <c r="F55" s="851"/>
      <c r="G55" s="851"/>
      <c r="H55" s="851"/>
      <c r="I55" s="852"/>
    </row>
    <row r="56" spans="1:9" ht="14.45" customHeight="1">
      <c r="A56" s="1040" t="s">
        <v>872</v>
      </c>
      <c r="B56" s="849"/>
      <c r="C56" s="814"/>
      <c r="D56" s="814"/>
      <c r="E56" s="814"/>
      <c r="F56" s="814"/>
      <c r="G56" s="814"/>
      <c r="H56" s="814"/>
      <c r="I56" s="815"/>
    </row>
    <row r="57" spans="1:9" ht="5.25" customHeight="1">
      <c r="A57" s="853"/>
      <c r="B57" s="854"/>
      <c r="C57" s="854"/>
      <c r="D57" s="854"/>
      <c r="E57" s="854"/>
      <c r="F57" s="854"/>
      <c r="G57" s="854"/>
      <c r="H57" s="854"/>
    </row>
    <row r="58" spans="1:9" ht="29.45" customHeight="1">
      <c r="A58" s="1256" t="s">
        <v>595</v>
      </c>
      <c r="B58" s="1256"/>
      <c r="C58" s="1249" t="s">
        <v>596</v>
      </c>
      <c r="D58" s="1260" t="s">
        <v>861</v>
      </c>
      <c r="E58" s="1261"/>
      <c r="F58" s="1261"/>
      <c r="G58" s="1261"/>
      <c r="H58" s="1261"/>
      <c r="I58" s="1261"/>
    </row>
    <row r="59" spans="1:9" ht="30" customHeight="1">
      <c r="A59" s="1257"/>
      <c r="B59" s="1257"/>
      <c r="C59" s="1259"/>
      <c r="D59" s="1262" t="s">
        <v>240</v>
      </c>
      <c r="E59" s="1260" t="s">
        <v>578</v>
      </c>
      <c r="F59" s="1261"/>
      <c r="G59" s="1261"/>
      <c r="H59" s="1266"/>
      <c r="I59" s="1130" t="s">
        <v>870</v>
      </c>
    </row>
    <row r="60" spans="1:9" ht="20.45" customHeight="1">
      <c r="A60" s="1257"/>
      <c r="B60" s="1257"/>
      <c r="C60" s="1259"/>
      <c r="D60" s="1263"/>
      <c r="E60" s="1249" t="s">
        <v>579</v>
      </c>
      <c r="F60" s="1251" t="s">
        <v>580</v>
      </c>
      <c r="G60" s="1252"/>
      <c r="H60" s="1253"/>
      <c r="I60" s="1157"/>
    </row>
    <row r="61" spans="1:9" ht="78" customHeight="1">
      <c r="A61" s="1257"/>
      <c r="B61" s="1257"/>
      <c r="C61" s="1259"/>
      <c r="D61" s="1274"/>
      <c r="E61" s="1250"/>
      <c r="F61" s="855" t="s">
        <v>581</v>
      </c>
      <c r="G61" s="855" t="s">
        <v>873</v>
      </c>
      <c r="H61" s="855" t="s">
        <v>874</v>
      </c>
      <c r="I61" s="1128"/>
    </row>
    <row r="62" spans="1:9" ht="21" customHeight="1">
      <c r="A62" s="1258"/>
      <c r="B62" s="1258"/>
      <c r="C62" s="1250"/>
      <c r="D62" s="1255" t="s">
        <v>597</v>
      </c>
      <c r="E62" s="1269"/>
      <c r="F62" s="1269"/>
      <c r="G62" s="1269"/>
      <c r="H62" s="1269"/>
      <c r="I62" s="1269"/>
    </row>
    <row r="63" spans="1:9" ht="18.95" customHeight="1">
      <c r="A63" s="856" t="s">
        <v>19</v>
      </c>
      <c r="B63" s="832"/>
      <c r="C63" s="840"/>
      <c r="D63" s="840"/>
      <c r="E63" s="857"/>
      <c r="F63" s="840"/>
      <c r="G63" s="857"/>
      <c r="H63" s="840"/>
      <c r="I63" s="858"/>
    </row>
    <row r="64" spans="1:9" ht="14.85" customHeight="1">
      <c r="A64" s="569" t="s">
        <v>425</v>
      </c>
      <c r="B64" s="832"/>
      <c r="C64" s="840"/>
      <c r="D64" s="840"/>
      <c r="E64" s="840"/>
      <c r="F64" s="840"/>
      <c r="G64" s="840"/>
      <c r="H64" s="840"/>
      <c r="I64" s="858"/>
    </row>
    <row r="65" spans="1:9" ht="21.95" customHeight="1">
      <c r="A65" s="103" t="s">
        <v>598</v>
      </c>
      <c r="B65" s="832" t="s">
        <v>409</v>
      </c>
      <c r="C65" s="833">
        <v>8181.31</v>
      </c>
      <c r="D65" s="834">
        <v>100</v>
      </c>
      <c r="E65" s="835">
        <v>97.3</v>
      </c>
      <c r="F65" s="834">
        <v>82.2</v>
      </c>
      <c r="G65" s="834">
        <v>0.6</v>
      </c>
      <c r="H65" s="834">
        <v>6</v>
      </c>
      <c r="I65" s="836">
        <v>2.6</v>
      </c>
    </row>
    <row r="66" spans="1:9" ht="17.100000000000001" customHeight="1">
      <c r="A66" s="779" t="s">
        <v>78</v>
      </c>
      <c r="B66" s="1061" t="s">
        <v>411</v>
      </c>
      <c r="C66" s="1062">
        <v>8896.01</v>
      </c>
      <c r="D66" s="1063">
        <v>100</v>
      </c>
      <c r="E66" s="1064">
        <v>97</v>
      </c>
      <c r="F66" s="1063">
        <v>81.099999999999994</v>
      </c>
      <c r="G66" s="1063">
        <v>0.8</v>
      </c>
      <c r="H66" s="1063">
        <v>6.1</v>
      </c>
      <c r="I66" s="1065">
        <v>2.9</v>
      </c>
    </row>
    <row r="67" spans="1:9" ht="17.100000000000001" customHeight="1">
      <c r="B67" s="1061" t="s">
        <v>412</v>
      </c>
      <c r="C67" s="1062">
        <v>7244.17</v>
      </c>
      <c r="D67" s="1063">
        <v>99.9</v>
      </c>
      <c r="E67" s="1064">
        <v>97.8</v>
      </c>
      <c r="F67" s="1063">
        <v>83.9</v>
      </c>
      <c r="G67" s="1063">
        <v>0.4</v>
      </c>
      <c r="H67" s="1063">
        <v>5.8</v>
      </c>
      <c r="I67" s="1065">
        <v>2.1</v>
      </c>
    </row>
    <row r="68" spans="1:9" ht="21.95" customHeight="1">
      <c r="A68" s="573" t="s">
        <v>599</v>
      </c>
      <c r="B68" s="832" t="s">
        <v>409</v>
      </c>
      <c r="C68" s="860">
        <v>9120.17</v>
      </c>
      <c r="D68" s="841">
        <v>100</v>
      </c>
      <c r="E68" s="841">
        <v>97.9</v>
      </c>
      <c r="F68" s="841">
        <v>77.7</v>
      </c>
      <c r="G68" s="841">
        <v>2</v>
      </c>
      <c r="H68" s="841">
        <v>10.3</v>
      </c>
      <c r="I68" s="842">
        <v>2.1</v>
      </c>
    </row>
    <row r="69" spans="1:9" ht="17.100000000000001" customHeight="1">
      <c r="A69" s="780" t="s">
        <v>600</v>
      </c>
      <c r="B69" s="1061" t="s">
        <v>411</v>
      </c>
      <c r="C69" s="1062">
        <v>9626.07</v>
      </c>
      <c r="D69" s="1063">
        <v>100</v>
      </c>
      <c r="E69" s="1064">
        <v>97.6</v>
      </c>
      <c r="F69" s="1063">
        <v>75.5</v>
      </c>
      <c r="G69" s="1063">
        <v>2.5</v>
      </c>
      <c r="H69" s="1063">
        <v>10.9</v>
      </c>
      <c r="I69" s="1065">
        <v>2.4</v>
      </c>
    </row>
    <row r="70" spans="1:9" ht="17.100000000000001" customHeight="1">
      <c r="A70" s="781"/>
      <c r="B70" s="1061" t="s">
        <v>412</v>
      </c>
      <c r="C70" s="1062">
        <v>8265.01</v>
      </c>
      <c r="D70" s="1063">
        <v>100</v>
      </c>
      <c r="E70" s="1064">
        <v>98.5</v>
      </c>
      <c r="F70" s="1063">
        <v>81.900000000000006</v>
      </c>
      <c r="G70" s="1063">
        <v>0.9</v>
      </c>
      <c r="H70" s="1063">
        <v>9.3000000000000007</v>
      </c>
      <c r="I70" s="1065">
        <v>1.5</v>
      </c>
    </row>
    <row r="71" spans="1:9" ht="21.95" customHeight="1">
      <c r="A71" s="546" t="s">
        <v>601</v>
      </c>
      <c r="B71" s="832" t="s">
        <v>409</v>
      </c>
      <c r="C71" s="840">
        <v>10759.13</v>
      </c>
      <c r="D71" s="841">
        <v>99.7</v>
      </c>
      <c r="E71" s="841">
        <v>98.6</v>
      </c>
      <c r="F71" s="841">
        <v>79.599999999999994</v>
      </c>
      <c r="G71" s="841">
        <v>0.8</v>
      </c>
      <c r="H71" s="841">
        <v>9.3000000000000007</v>
      </c>
      <c r="I71" s="842">
        <v>1</v>
      </c>
    </row>
    <row r="72" spans="1:9" ht="17.100000000000001" customHeight="1">
      <c r="A72" s="549" t="s">
        <v>114</v>
      </c>
      <c r="B72" s="1061" t="s">
        <v>411</v>
      </c>
      <c r="C72" s="1062">
        <v>11362.92</v>
      </c>
      <c r="D72" s="1063">
        <v>99.5</v>
      </c>
      <c r="E72" s="1064">
        <v>98.4</v>
      </c>
      <c r="F72" s="1063">
        <v>78.3</v>
      </c>
      <c r="G72" s="1063">
        <v>1.2</v>
      </c>
      <c r="H72" s="1063">
        <v>9.4</v>
      </c>
      <c r="I72" s="1065">
        <v>1.2</v>
      </c>
    </row>
    <row r="73" spans="1:9" ht="17.100000000000001" customHeight="1">
      <c r="A73" s="763"/>
      <c r="B73" s="1061" t="s">
        <v>412</v>
      </c>
      <c r="C73" s="1062">
        <v>10315.379999999999</v>
      </c>
      <c r="D73" s="1063">
        <v>99.7</v>
      </c>
      <c r="E73" s="1064">
        <v>98.8</v>
      </c>
      <c r="F73" s="1063">
        <v>80.7</v>
      </c>
      <c r="G73" s="1063">
        <v>0.6</v>
      </c>
      <c r="H73" s="1063">
        <v>9.1999999999999993</v>
      </c>
      <c r="I73" s="1065">
        <v>0.9</v>
      </c>
    </row>
    <row r="74" spans="1:9" ht="21.95" customHeight="1">
      <c r="A74" s="573" t="s">
        <v>602</v>
      </c>
      <c r="B74" s="832" t="s">
        <v>409</v>
      </c>
      <c r="C74" s="833">
        <v>7827.79</v>
      </c>
      <c r="D74" s="834">
        <v>100</v>
      </c>
      <c r="E74" s="861">
        <v>97.9</v>
      </c>
      <c r="F74" s="834">
        <v>77.400000000000006</v>
      </c>
      <c r="G74" s="834">
        <v>1.1000000000000001</v>
      </c>
      <c r="H74" s="834">
        <v>10.8</v>
      </c>
      <c r="I74" s="836">
        <v>2.1</v>
      </c>
    </row>
    <row r="75" spans="1:9" ht="17.100000000000001" customHeight="1">
      <c r="A75" s="549" t="s">
        <v>115</v>
      </c>
      <c r="B75" s="1061" t="s">
        <v>411</v>
      </c>
      <c r="C75" s="1062">
        <v>8283.9500000000007</v>
      </c>
      <c r="D75" s="1063">
        <v>100</v>
      </c>
      <c r="E75" s="1064">
        <v>97.7</v>
      </c>
      <c r="F75" s="1063">
        <v>75.8</v>
      </c>
      <c r="G75" s="1063">
        <v>1.2</v>
      </c>
      <c r="H75" s="1063">
        <v>11.8</v>
      </c>
      <c r="I75" s="1065">
        <v>2.2999999999999998</v>
      </c>
    </row>
    <row r="76" spans="1:9" ht="17.100000000000001" customHeight="1">
      <c r="A76" s="862"/>
      <c r="B76" s="1061" t="s">
        <v>412</v>
      </c>
      <c r="C76" s="1062">
        <v>6919.4</v>
      </c>
      <c r="D76" s="1063">
        <v>100</v>
      </c>
      <c r="E76" s="1064">
        <v>98.6</v>
      </c>
      <c r="F76" s="1063">
        <v>81.2</v>
      </c>
      <c r="G76" s="1063">
        <v>0.9</v>
      </c>
      <c r="H76" s="1063">
        <v>8.6</v>
      </c>
      <c r="I76" s="1065">
        <v>1.4</v>
      </c>
    </row>
    <row r="77" spans="1:9" ht="21.95" customHeight="1">
      <c r="A77" s="573" t="s">
        <v>162</v>
      </c>
      <c r="B77" s="832" t="s">
        <v>409</v>
      </c>
      <c r="C77" s="833">
        <v>8504.73</v>
      </c>
      <c r="D77" s="834">
        <v>100</v>
      </c>
      <c r="E77" s="835">
        <v>97.1</v>
      </c>
      <c r="F77" s="834">
        <v>77.8</v>
      </c>
      <c r="G77" s="834">
        <v>1.4</v>
      </c>
      <c r="H77" s="834">
        <v>9.5</v>
      </c>
      <c r="I77" s="836">
        <v>2.9</v>
      </c>
    </row>
    <row r="78" spans="1:9" ht="17.100000000000001" customHeight="1">
      <c r="A78" s="863" t="s">
        <v>603</v>
      </c>
      <c r="B78" s="1061" t="s">
        <v>411</v>
      </c>
      <c r="C78" s="1062">
        <v>8639.9</v>
      </c>
      <c r="D78" s="1063">
        <v>100</v>
      </c>
      <c r="E78" s="1064">
        <v>96.6</v>
      </c>
      <c r="F78" s="1063">
        <v>76.599999999999994</v>
      </c>
      <c r="G78" s="1063">
        <v>1.5</v>
      </c>
      <c r="H78" s="1063">
        <v>9.6</v>
      </c>
      <c r="I78" s="1065">
        <v>3.4</v>
      </c>
    </row>
    <row r="79" spans="1:9" ht="17.100000000000001" customHeight="1">
      <c r="A79" s="251" t="s">
        <v>604</v>
      </c>
      <c r="B79" s="1061" t="s">
        <v>412</v>
      </c>
      <c r="C79" s="1062">
        <v>8021.26</v>
      </c>
      <c r="D79" s="1063">
        <v>100</v>
      </c>
      <c r="E79" s="1064">
        <v>98.9</v>
      </c>
      <c r="F79" s="1063">
        <v>82.2</v>
      </c>
      <c r="G79" s="1063">
        <v>1.1000000000000001</v>
      </c>
      <c r="H79" s="1063">
        <v>9.1</v>
      </c>
      <c r="I79" s="1065">
        <v>1.1000000000000001</v>
      </c>
    </row>
    <row r="80" spans="1:9" ht="21.95" customHeight="1">
      <c r="A80" s="839" t="s">
        <v>433</v>
      </c>
      <c r="B80" s="832" t="s">
        <v>409</v>
      </c>
      <c r="C80" s="840">
        <v>8713.3799999999992</v>
      </c>
      <c r="D80" s="841">
        <v>99.9</v>
      </c>
      <c r="E80" s="841">
        <v>96.8</v>
      </c>
      <c r="F80" s="841">
        <v>73.099999999999994</v>
      </c>
      <c r="G80" s="841">
        <v>1.9</v>
      </c>
      <c r="H80" s="841">
        <v>10.3</v>
      </c>
      <c r="I80" s="842">
        <v>3.1</v>
      </c>
    </row>
    <row r="81" spans="1:9" ht="17.100000000000001" customHeight="1">
      <c r="A81" s="761" t="s">
        <v>10</v>
      </c>
      <c r="B81" s="1061" t="s">
        <v>411</v>
      </c>
      <c r="C81" s="1062">
        <v>8885.7999999999993</v>
      </c>
      <c r="D81" s="1063">
        <v>99.9</v>
      </c>
      <c r="E81" s="1064">
        <v>96.6</v>
      </c>
      <c r="F81" s="1063">
        <v>71.599999999999994</v>
      </c>
      <c r="G81" s="1063">
        <v>2.1</v>
      </c>
      <c r="H81" s="1063">
        <v>10.8</v>
      </c>
      <c r="I81" s="1065">
        <v>3.3</v>
      </c>
    </row>
    <row r="82" spans="1:9" ht="17.100000000000001" customHeight="1">
      <c r="A82" s="838"/>
      <c r="B82" s="1061" t="s">
        <v>412</v>
      </c>
      <c r="C82" s="1062">
        <v>7828.11</v>
      </c>
      <c r="D82" s="1063">
        <v>100</v>
      </c>
      <c r="E82" s="1064">
        <v>98.2</v>
      </c>
      <c r="F82" s="1063">
        <v>81.900000000000006</v>
      </c>
      <c r="G82" s="1063">
        <v>0.7</v>
      </c>
      <c r="H82" s="1063">
        <v>7.5</v>
      </c>
      <c r="I82" s="1065">
        <v>1.8</v>
      </c>
    </row>
    <row r="83" spans="1:9" ht="21.95" customHeight="1">
      <c r="A83" s="786" t="s">
        <v>605</v>
      </c>
      <c r="B83" s="832" t="s">
        <v>409</v>
      </c>
      <c r="C83" s="833">
        <v>7814.14</v>
      </c>
      <c r="D83" s="834">
        <v>100</v>
      </c>
      <c r="E83" s="835">
        <v>97.1</v>
      </c>
      <c r="F83" s="834">
        <v>79.099999999999994</v>
      </c>
      <c r="G83" s="834">
        <v>0.4</v>
      </c>
      <c r="H83" s="834">
        <v>8.8000000000000007</v>
      </c>
      <c r="I83" s="836">
        <v>2.8</v>
      </c>
    </row>
    <row r="84" spans="1:9" ht="17.100000000000001" customHeight="1">
      <c r="A84" s="761" t="s">
        <v>116</v>
      </c>
      <c r="B84" s="1061" t="s">
        <v>411</v>
      </c>
      <c r="C84" s="1062">
        <v>7936.57</v>
      </c>
      <c r="D84" s="1063">
        <v>100</v>
      </c>
      <c r="E84" s="1064">
        <v>96.9</v>
      </c>
      <c r="F84" s="1063">
        <v>78.3</v>
      </c>
      <c r="G84" s="1063">
        <v>0.4</v>
      </c>
      <c r="H84" s="1063">
        <v>9.1</v>
      </c>
      <c r="I84" s="1065">
        <v>3.1</v>
      </c>
    </row>
    <row r="85" spans="1:9" ht="17.100000000000001" customHeight="1">
      <c r="A85" s="838"/>
      <c r="B85" s="1061" t="s">
        <v>412</v>
      </c>
      <c r="C85" s="1062">
        <v>7333.62</v>
      </c>
      <c r="D85" s="1063">
        <v>100</v>
      </c>
      <c r="E85" s="1064">
        <v>98.3</v>
      </c>
      <c r="F85" s="1063">
        <v>82.4</v>
      </c>
      <c r="G85" s="1063">
        <v>0.3</v>
      </c>
      <c r="H85" s="1063">
        <v>7.6</v>
      </c>
      <c r="I85" s="1065">
        <v>1.7</v>
      </c>
    </row>
    <row r="86" spans="1:9" ht="21.95" customHeight="1">
      <c r="A86" s="573" t="s">
        <v>42</v>
      </c>
      <c r="B86" s="832" t="s">
        <v>409</v>
      </c>
      <c r="C86" s="833">
        <v>9564.4599999999991</v>
      </c>
      <c r="D86" s="834">
        <v>99.3</v>
      </c>
      <c r="E86" s="835">
        <v>96.7</v>
      </c>
      <c r="F86" s="834">
        <v>83.6</v>
      </c>
      <c r="G86" s="834">
        <v>0.5</v>
      </c>
      <c r="H86" s="834">
        <v>7.8</v>
      </c>
      <c r="I86" s="836">
        <v>2.5</v>
      </c>
    </row>
    <row r="87" spans="1:9" ht="17.100000000000001" customHeight="1">
      <c r="A87" s="570" t="s">
        <v>606</v>
      </c>
      <c r="B87" s="1061" t="s">
        <v>411</v>
      </c>
      <c r="C87" s="1062">
        <v>10998.87</v>
      </c>
      <c r="D87" s="1063">
        <v>99</v>
      </c>
      <c r="E87" s="1064">
        <v>96.1</v>
      </c>
      <c r="F87" s="1063">
        <v>82.4</v>
      </c>
      <c r="G87" s="1063">
        <v>0.4</v>
      </c>
      <c r="H87" s="1063">
        <v>8.5</v>
      </c>
      <c r="I87" s="1065">
        <v>2.9</v>
      </c>
    </row>
    <row r="88" spans="1:9" ht="17.100000000000001" customHeight="1">
      <c r="A88" s="788" t="s">
        <v>185</v>
      </c>
      <c r="B88" s="1061" t="s">
        <v>412</v>
      </c>
      <c r="C88" s="1062">
        <v>7707.88</v>
      </c>
      <c r="D88" s="1063">
        <v>99.7</v>
      </c>
      <c r="E88" s="1064">
        <v>97.8</v>
      </c>
      <c r="F88" s="1063">
        <v>85.8</v>
      </c>
      <c r="G88" s="1063">
        <v>0.7</v>
      </c>
      <c r="H88" s="1063">
        <v>6.5</v>
      </c>
      <c r="I88" s="1065">
        <v>1.9</v>
      </c>
    </row>
    <row r="89" spans="1:9" ht="21.95" customHeight="1">
      <c r="A89" s="33" t="s">
        <v>607</v>
      </c>
      <c r="B89" s="832" t="s">
        <v>409</v>
      </c>
      <c r="C89" s="833">
        <v>8710.51</v>
      </c>
      <c r="D89" s="834">
        <v>100</v>
      </c>
      <c r="E89" s="835">
        <v>96.7</v>
      </c>
      <c r="F89" s="834">
        <v>80</v>
      </c>
      <c r="G89" s="834">
        <v>0.8</v>
      </c>
      <c r="H89" s="834">
        <v>7.3</v>
      </c>
      <c r="I89" s="836">
        <v>3.3</v>
      </c>
    </row>
    <row r="90" spans="1:9" ht="17.100000000000001" customHeight="1">
      <c r="A90" s="864" t="s">
        <v>118</v>
      </c>
      <c r="B90" s="1061" t="s">
        <v>411</v>
      </c>
      <c r="C90" s="1062">
        <v>9513.42</v>
      </c>
      <c r="D90" s="1063">
        <v>100</v>
      </c>
      <c r="E90" s="1064">
        <v>96.6</v>
      </c>
      <c r="F90" s="1063">
        <v>79</v>
      </c>
      <c r="G90" s="1063">
        <v>0.7</v>
      </c>
      <c r="H90" s="1063">
        <v>7.3</v>
      </c>
      <c r="I90" s="1065">
        <v>3.4</v>
      </c>
    </row>
    <row r="91" spans="1:9" ht="17.100000000000001" customHeight="1">
      <c r="A91" s="843"/>
      <c r="B91" s="1061" t="s">
        <v>412</v>
      </c>
      <c r="C91" s="1062">
        <v>7419.42</v>
      </c>
      <c r="D91" s="1063">
        <v>100</v>
      </c>
      <c r="E91" s="1064">
        <v>96.9</v>
      </c>
      <c r="F91" s="1063">
        <v>82</v>
      </c>
      <c r="G91" s="1063">
        <v>0.9</v>
      </c>
      <c r="H91" s="1063">
        <v>7.4</v>
      </c>
      <c r="I91" s="1065">
        <v>3.1</v>
      </c>
    </row>
    <row r="92" spans="1:9" ht="15" customHeight="1">
      <c r="A92" s="843"/>
      <c r="B92" s="832"/>
      <c r="C92" s="844"/>
      <c r="D92" s="845"/>
      <c r="E92" s="846"/>
      <c r="F92" s="845"/>
      <c r="G92" s="845"/>
      <c r="H92" s="845"/>
      <c r="I92" s="845"/>
    </row>
    <row r="93" spans="1:9" ht="22.7" customHeight="1">
      <c r="A93" s="847" t="s">
        <v>592</v>
      </c>
      <c r="B93" s="768"/>
    </row>
    <row r="94" spans="1:9" ht="12.75" customHeight="1">
      <c r="A94" s="847" t="s">
        <v>593</v>
      </c>
      <c r="B94" s="768"/>
      <c r="C94" s="768"/>
      <c r="D94" s="768"/>
      <c r="E94" s="768"/>
      <c r="F94" s="768"/>
      <c r="G94" s="768"/>
      <c r="H94" s="768"/>
      <c r="I94" s="768"/>
    </row>
    <row r="95" spans="1:9" ht="12.75" customHeight="1">
      <c r="A95" s="1109" t="s">
        <v>671</v>
      </c>
      <c r="B95" s="768"/>
      <c r="C95" s="768"/>
      <c r="D95" s="768"/>
      <c r="E95" s="768"/>
      <c r="F95" s="768"/>
      <c r="G95" s="768"/>
      <c r="H95" s="768"/>
      <c r="I95" s="768"/>
    </row>
    <row r="96" spans="1:9" ht="13.5" customHeight="1">
      <c r="A96" s="770" t="s">
        <v>865</v>
      </c>
      <c r="B96" s="768"/>
      <c r="C96" s="768"/>
      <c r="D96" s="768"/>
      <c r="E96" s="768"/>
      <c r="F96" s="768"/>
      <c r="G96" s="768"/>
      <c r="H96" s="768"/>
      <c r="I96" s="768"/>
    </row>
    <row r="97" spans="1:9" ht="18.600000000000001" customHeight="1">
      <c r="A97" s="809" t="s">
        <v>608</v>
      </c>
      <c r="B97" s="809"/>
      <c r="C97" s="809"/>
      <c r="D97" s="809"/>
      <c r="E97" s="809"/>
      <c r="F97" s="809"/>
      <c r="G97" s="809"/>
      <c r="H97" s="809"/>
      <c r="I97" s="809"/>
    </row>
    <row r="98" spans="1:9" ht="16.5" customHeight="1">
      <c r="A98" s="1270" t="s">
        <v>863</v>
      </c>
      <c r="B98" s="1271"/>
      <c r="C98" s="1271"/>
      <c r="D98" s="1271"/>
      <c r="E98" s="1271"/>
      <c r="F98" s="1271"/>
      <c r="G98" s="1271"/>
      <c r="H98" s="1271"/>
      <c r="I98" s="1271"/>
    </row>
    <row r="99" spans="1:9" ht="18" customHeight="1">
      <c r="A99" s="816" t="s">
        <v>866</v>
      </c>
      <c r="B99" s="866"/>
      <c r="C99" s="866"/>
      <c r="D99" s="866"/>
      <c r="E99" s="866"/>
      <c r="F99" s="866"/>
      <c r="G99" s="866"/>
      <c r="H99" s="866"/>
      <c r="I99" s="866"/>
    </row>
    <row r="100" spans="1:9" ht="14.25" customHeight="1">
      <c r="A100" s="816" t="s">
        <v>867</v>
      </c>
      <c r="B100" s="867"/>
      <c r="C100" s="867"/>
      <c r="D100" s="867"/>
      <c r="E100" s="867"/>
      <c r="F100" s="867"/>
      <c r="G100" s="867"/>
      <c r="H100" s="867"/>
      <c r="I100" s="867"/>
    </row>
    <row r="101" spans="1:9" ht="6.75" customHeight="1">
      <c r="A101" s="815"/>
      <c r="B101" s="814"/>
      <c r="C101" s="814"/>
      <c r="D101" s="814"/>
      <c r="E101" s="814"/>
      <c r="F101" s="814"/>
      <c r="G101" s="814"/>
      <c r="H101" s="814"/>
      <c r="I101" s="815"/>
    </row>
    <row r="102" spans="1:9" ht="29.45" customHeight="1">
      <c r="A102" s="1256" t="s">
        <v>609</v>
      </c>
      <c r="B102" s="1256"/>
      <c r="C102" s="1249" t="s">
        <v>596</v>
      </c>
      <c r="D102" s="1272" t="s">
        <v>864</v>
      </c>
      <c r="E102" s="1273"/>
      <c r="F102" s="1273"/>
      <c r="G102" s="1273"/>
      <c r="H102" s="1273"/>
      <c r="I102" s="1273"/>
    </row>
    <row r="103" spans="1:9" ht="27.6" customHeight="1">
      <c r="A103" s="1257"/>
      <c r="B103" s="1257"/>
      <c r="C103" s="1259"/>
      <c r="D103" s="1262" t="s">
        <v>240</v>
      </c>
      <c r="E103" s="1260" t="s">
        <v>578</v>
      </c>
      <c r="F103" s="1261"/>
      <c r="G103" s="1261"/>
      <c r="H103" s="1266"/>
      <c r="I103" s="1130" t="s">
        <v>870</v>
      </c>
    </row>
    <row r="104" spans="1:9" ht="17.45" customHeight="1">
      <c r="A104" s="1257"/>
      <c r="B104" s="1257"/>
      <c r="C104" s="1259"/>
      <c r="D104" s="1263"/>
      <c r="E104" s="1249" t="s">
        <v>579</v>
      </c>
      <c r="F104" s="1251" t="s">
        <v>610</v>
      </c>
      <c r="G104" s="1127"/>
      <c r="H104" s="1254"/>
      <c r="I104" s="1157"/>
    </row>
    <row r="105" spans="1:9" ht="78.599999999999994" customHeight="1">
      <c r="A105" s="1257"/>
      <c r="B105" s="1257"/>
      <c r="C105" s="1259"/>
      <c r="D105" s="1264"/>
      <c r="E105" s="1267"/>
      <c r="F105" s="855" t="s">
        <v>581</v>
      </c>
      <c r="G105" s="1023" t="s">
        <v>868</v>
      </c>
      <c r="H105" s="855" t="s">
        <v>869</v>
      </c>
      <c r="I105" s="1157"/>
    </row>
    <row r="106" spans="1:9" ht="23.45" customHeight="1">
      <c r="A106" s="1258"/>
      <c r="B106" s="1258"/>
      <c r="C106" s="1250"/>
      <c r="D106" s="1255" t="s">
        <v>611</v>
      </c>
      <c r="E106" s="1252"/>
      <c r="F106" s="1252"/>
      <c r="G106" s="1252"/>
      <c r="H106" s="1252"/>
      <c r="I106" s="1252"/>
    </row>
    <row r="107" spans="1:9" ht="15" customHeight="1">
      <c r="A107" s="868" t="s">
        <v>18</v>
      </c>
      <c r="B107" s="832"/>
      <c r="C107" s="869"/>
      <c r="D107" s="860"/>
      <c r="E107" s="870"/>
      <c r="F107" s="871"/>
      <c r="G107" s="871"/>
      <c r="H107" s="871"/>
      <c r="I107" s="872"/>
    </row>
    <row r="108" spans="1:9" ht="15.75" customHeight="1">
      <c r="A108" s="569" t="s">
        <v>425</v>
      </c>
      <c r="B108" s="832"/>
      <c r="C108" s="840"/>
      <c r="D108" s="840"/>
      <c r="E108" s="157"/>
      <c r="F108" s="840"/>
      <c r="G108" s="840"/>
      <c r="H108" s="840"/>
      <c r="I108" s="858"/>
    </row>
    <row r="109" spans="1:9" ht="20.45" customHeight="1">
      <c r="A109" s="33" t="s">
        <v>612</v>
      </c>
      <c r="B109" s="832" t="s">
        <v>409</v>
      </c>
      <c r="C109" s="833">
        <v>8442.42</v>
      </c>
      <c r="D109" s="834">
        <v>99.8</v>
      </c>
      <c r="E109" s="835">
        <v>97.4</v>
      </c>
      <c r="F109" s="834">
        <v>81.2</v>
      </c>
      <c r="G109" s="834">
        <v>0.6</v>
      </c>
      <c r="H109" s="834">
        <v>9.4</v>
      </c>
      <c r="I109" s="836">
        <v>2.4</v>
      </c>
    </row>
    <row r="110" spans="1:9" ht="14.45" customHeight="1">
      <c r="A110" s="249" t="s">
        <v>613</v>
      </c>
      <c r="B110" s="1061" t="s">
        <v>411</v>
      </c>
      <c r="C110" s="1062">
        <v>8581.84</v>
      </c>
      <c r="D110" s="1063">
        <v>99.8</v>
      </c>
      <c r="E110" s="1064">
        <v>97.2</v>
      </c>
      <c r="F110" s="1063">
        <v>80.8</v>
      </c>
      <c r="G110" s="1063">
        <v>0.6</v>
      </c>
      <c r="H110" s="1063">
        <v>9.4</v>
      </c>
      <c r="I110" s="1065">
        <v>2.7</v>
      </c>
    </row>
    <row r="111" spans="1:9" ht="14.45" customHeight="1">
      <c r="A111" s="873"/>
      <c r="B111" s="1061" t="s">
        <v>412</v>
      </c>
      <c r="C111" s="1062">
        <v>7917.75</v>
      </c>
      <c r="D111" s="1063">
        <v>99.9</v>
      </c>
      <c r="E111" s="1064">
        <v>98.6</v>
      </c>
      <c r="F111" s="1063">
        <v>82.8</v>
      </c>
      <c r="G111" s="1063">
        <v>0.5</v>
      </c>
      <c r="H111" s="1063">
        <v>9.5</v>
      </c>
      <c r="I111" s="1065">
        <v>1.3</v>
      </c>
    </row>
    <row r="112" spans="1:9" ht="20.45" customHeight="1">
      <c r="A112" s="839" t="s">
        <v>614</v>
      </c>
      <c r="B112" s="832" t="s">
        <v>409</v>
      </c>
      <c r="C112" s="833">
        <v>8807.01</v>
      </c>
      <c r="D112" s="834">
        <v>100</v>
      </c>
      <c r="E112" s="835">
        <v>95.9</v>
      </c>
      <c r="F112" s="834">
        <v>76.2</v>
      </c>
      <c r="G112" s="834">
        <v>0.9</v>
      </c>
      <c r="H112" s="834">
        <v>10.7</v>
      </c>
      <c r="I112" s="836">
        <v>4.0999999999999996</v>
      </c>
    </row>
    <row r="113" spans="1:9" ht="15" customHeight="1">
      <c r="A113" s="574" t="s">
        <v>34</v>
      </c>
      <c r="B113" s="1061" t="s">
        <v>411</v>
      </c>
      <c r="C113" s="1062">
        <v>9472.9699999999993</v>
      </c>
      <c r="D113" s="1063">
        <v>100</v>
      </c>
      <c r="E113" s="1064">
        <v>95.3</v>
      </c>
      <c r="F113" s="1063">
        <v>74.900000000000006</v>
      </c>
      <c r="G113" s="1063">
        <v>0.9</v>
      </c>
      <c r="H113" s="1063">
        <v>11.2</v>
      </c>
      <c r="I113" s="1065">
        <v>4.7</v>
      </c>
    </row>
    <row r="114" spans="1:9" ht="14.45" customHeight="1">
      <c r="B114" s="1061" t="s">
        <v>412</v>
      </c>
      <c r="C114" s="1062">
        <v>7553.18</v>
      </c>
      <c r="D114" s="1063">
        <v>100</v>
      </c>
      <c r="E114" s="1064">
        <v>97.2</v>
      </c>
      <c r="F114" s="1063">
        <v>79.2</v>
      </c>
      <c r="G114" s="1063">
        <v>0.9</v>
      </c>
      <c r="H114" s="1063">
        <v>9.6</v>
      </c>
      <c r="I114" s="1065">
        <v>2.8</v>
      </c>
    </row>
    <row r="115" spans="1:9" ht="20.45" customHeight="1">
      <c r="A115" s="33" t="s">
        <v>615</v>
      </c>
      <c r="B115" s="832" t="s">
        <v>409</v>
      </c>
      <c r="C115" s="833">
        <v>9196.0300000000007</v>
      </c>
      <c r="D115" s="834">
        <v>100</v>
      </c>
      <c r="E115" s="835">
        <v>96.2</v>
      </c>
      <c r="F115" s="834">
        <v>78.400000000000006</v>
      </c>
      <c r="G115" s="834">
        <v>0.2</v>
      </c>
      <c r="H115" s="834">
        <v>8.6999999999999993</v>
      </c>
      <c r="I115" s="836">
        <v>3.8</v>
      </c>
    </row>
    <row r="116" spans="1:9" ht="14.45" customHeight="1">
      <c r="A116" s="251" t="s">
        <v>12</v>
      </c>
      <c r="B116" s="1061" t="s">
        <v>411</v>
      </c>
      <c r="C116" s="1062">
        <v>9499.1</v>
      </c>
      <c r="D116" s="1063">
        <v>100</v>
      </c>
      <c r="E116" s="1064">
        <v>95.7</v>
      </c>
      <c r="F116" s="1063">
        <v>77.5</v>
      </c>
      <c r="G116" s="1063">
        <v>0.2</v>
      </c>
      <c r="H116" s="1063">
        <v>9</v>
      </c>
      <c r="I116" s="1065">
        <v>4.3</v>
      </c>
    </row>
    <row r="117" spans="1:9" ht="14.45" customHeight="1">
      <c r="A117" s="838"/>
      <c r="B117" s="1061" t="s">
        <v>412</v>
      </c>
      <c r="C117" s="1062">
        <v>8119.8</v>
      </c>
      <c r="D117" s="1063">
        <v>100</v>
      </c>
      <c r="E117" s="1064">
        <v>98</v>
      </c>
      <c r="F117" s="1063">
        <v>82.2</v>
      </c>
      <c r="G117" s="1063">
        <v>0.2</v>
      </c>
      <c r="H117" s="1063">
        <v>7.2</v>
      </c>
      <c r="I117" s="1065">
        <v>2</v>
      </c>
    </row>
    <row r="118" spans="1:9" ht="20.45" customHeight="1">
      <c r="A118" s="839" t="s">
        <v>616</v>
      </c>
      <c r="B118" s="832" t="s">
        <v>409</v>
      </c>
      <c r="C118" s="833">
        <v>6367.36</v>
      </c>
      <c r="D118" s="834">
        <v>99.9</v>
      </c>
      <c r="E118" s="835">
        <v>98.1</v>
      </c>
      <c r="F118" s="834">
        <v>81.599999999999994</v>
      </c>
      <c r="G118" s="834">
        <v>0.1</v>
      </c>
      <c r="H118" s="834">
        <v>7.9</v>
      </c>
      <c r="I118" s="836">
        <v>1.8</v>
      </c>
    </row>
    <row r="119" spans="1:9" ht="14.45" customHeight="1">
      <c r="A119" s="780" t="s">
        <v>13</v>
      </c>
      <c r="B119" s="1061" t="s">
        <v>411</v>
      </c>
      <c r="C119" s="1062">
        <v>6550.51</v>
      </c>
      <c r="D119" s="1063">
        <v>99.9</v>
      </c>
      <c r="E119" s="1064">
        <v>97.8</v>
      </c>
      <c r="F119" s="1063">
        <v>80.8</v>
      </c>
      <c r="G119" s="1063">
        <v>0.1</v>
      </c>
      <c r="H119" s="1063">
        <v>8.4</v>
      </c>
      <c r="I119" s="1065">
        <v>2.1</v>
      </c>
    </row>
    <row r="120" spans="1:9" ht="14.45" customHeight="1">
      <c r="A120" s="874"/>
      <c r="B120" s="1061" t="s">
        <v>412</v>
      </c>
      <c r="C120" s="1062">
        <v>6062.76</v>
      </c>
      <c r="D120" s="1063">
        <v>100</v>
      </c>
      <c r="E120" s="1064">
        <v>98.6</v>
      </c>
      <c r="F120" s="1063">
        <v>83.2</v>
      </c>
      <c r="G120" s="1063">
        <v>0.1</v>
      </c>
      <c r="H120" s="1063">
        <v>7.2</v>
      </c>
      <c r="I120" s="1065">
        <v>1.4</v>
      </c>
    </row>
    <row r="121" spans="1:9" ht="20.45" customHeight="1">
      <c r="A121" s="546" t="s">
        <v>617</v>
      </c>
      <c r="B121" s="832" t="s">
        <v>409</v>
      </c>
      <c r="C121" s="833">
        <v>7252.5</v>
      </c>
      <c r="D121" s="834">
        <v>99.9</v>
      </c>
      <c r="E121" s="835">
        <v>97.4</v>
      </c>
      <c r="F121" s="834">
        <v>80.599999999999994</v>
      </c>
      <c r="G121" s="834">
        <v>0.7</v>
      </c>
      <c r="H121" s="834">
        <v>9.1999999999999993</v>
      </c>
      <c r="I121" s="836">
        <v>2.5</v>
      </c>
    </row>
    <row r="122" spans="1:9" ht="14.45" customHeight="1">
      <c r="A122" s="549" t="s">
        <v>14</v>
      </c>
      <c r="B122" s="1061" t="s">
        <v>411</v>
      </c>
      <c r="C122" s="1062">
        <v>7785.73</v>
      </c>
      <c r="D122" s="1063">
        <v>99.9</v>
      </c>
      <c r="E122" s="1064">
        <v>97.2</v>
      </c>
      <c r="F122" s="1063">
        <v>79.400000000000006</v>
      </c>
      <c r="G122" s="1063">
        <v>0.7</v>
      </c>
      <c r="H122" s="1063">
        <v>9.8000000000000007</v>
      </c>
      <c r="I122" s="1065">
        <v>2.7</v>
      </c>
    </row>
    <row r="123" spans="1:9" ht="14.45" customHeight="1">
      <c r="A123" s="874"/>
      <c r="B123" s="1061" t="s">
        <v>412</v>
      </c>
      <c r="C123" s="1062">
        <v>6673.92</v>
      </c>
      <c r="D123" s="1063">
        <v>99.9</v>
      </c>
      <c r="E123" s="1064">
        <v>97.6</v>
      </c>
      <c r="F123" s="1067">
        <v>82</v>
      </c>
      <c r="G123" s="1067">
        <v>0.8</v>
      </c>
      <c r="H123" s="1067">
        <v>8.4</v>
      </c>
      <c r="I123" s="1068">
        <v>2.2999999999999998</v>
      </c>
    </row>
    <row r="124" spans="1:9" ht="20.45" customHeight="1">
      <c r="A124" s="546" t="s">
        <v>618</v>
      </c>
      <c r="B124" s="832" t="s">
        <v>409</v>
      </c>
      <c r="C124" s="833">
        <v>9324.61</v>
      </c>
      <c r="D124" s="834">
        <v>100</v>
      </c>
      <c r="E124" s="835">
        <v>96.7</v>
      </c>
      <c r="F124" s="834">
        <v>75</v>
      </c>
      <c r="G124" s="834">
        <v>0.3</v>
      </c>
      <c r="H124" s="834">
        <v>13</v>
      </c>
      <c r="I124" s="836">
        <v>3.2</v>
      </c>
    </row>
    <row r="125" spans="1:9" ht="14.45" customHeight="1">
      <c r="A125" s="202" t="s">
        <v>33</v>
      </c>
      <c r="B125" s="1061" t="s">
        <v>411</v>
      </c>
      <c r="C125" s="1062">
        <v>9423.7900000000009</v>
      </c>
      <c r="D125" s="1063">
        <v>100</v>
      </c>
      <c r="E125" s="1064">
        <v>96.3</v>
      </c>
      <c r="F125" s="1063">
        <v>73.900000000000006</v>
      </c>
      <c r="G125" s="1063">
        <v>0.4</v>
      </c>
      <c r="H125" s="1063">
        <v>13.4</v>
      </c>
      <c r="I125" s="1065">
        <v>3.6</v>
      </c>
    </row>
    <row r="126" spans="1:9" ht="14.45" customHeight="1">
      <c r="A126" s="812"/>
      <c r="B126" s="1061" t="s">
        <v>412</v>
      </c>
      <c r="C126" s="1062">
        <v>8718.85</v>
      </c>
      <c r="D126" s="1063">
        <v>100</v>
      </c>
      <c r="E126" s="1064">
        <v>99.3</v>
      </c>
      <c r="F126" s="1063">
        <v>81.7</v>
      </c>
      <c r="G126" s="1063">
        <v>0</v>
      </c>
      <c r="H126" s="1063">
        <v>10.199999999999999</v>
      </c>
      <c r="I126" s="1065">
        <v>0.7</v>
      </c>
    </row>
    <row r="127" spans="1:9" ht="20.45" customHeight="1">
      <c r="A127" s="51" t="s">
        <v>444</v>
      </c>
      <c r="B127" s="818" t="s">
        <v>409</v>
      </c>
      <c r="C127" s="824">
        <v>11601.38</v>
      </c>
      <c r="D127" s="825">
        <v>99.6</v>
      </c>
      <c r="E127" s="826">
        <v>98.2</v>
      </c>
      <c r="F127" s="825">
        <v>68.400000000000006</v>
      </c>
      <c r="G127" s="825">
        <v>1.9</v>
      </c>
      <c r="H127" s="825">
        <v>17.5</v>
      </c>
      <c r="I127" s="827">
        <v>1.4</v>
      </c>
    </row>
    <row r="128" spans="1:9" ht="14.45" customHeight="1">
      <c r="A128" s="214" t="s">
        <v>619</v>
      </c>
      <c r="B128" s="1056" t="s">
        <v>411</v>
      </c>
      <c r="C128" s="1057">
        <v>11666.7</v>
      </c>
      <c r="D128" s="1058">
        <v>99.6</v>
      </c>
      <c r="E128" s="1059">
        <v>97.9</v>
      </c>
      <c r="F128" s="1058">
        <v>66.8</v>
      </c>
      <c r="G128" s="1058">
        <v>2.2999999999999998</v>
      </c>
      <c r="H128" s="1058">
        <v>17.2</v>
      </c>
      <c r="I128" s="1060">
        <v>1.7</v>
      </c>
    </row>
    <row r="129" spans="1:11" ht="14.45" customHeight="1">
      <c r="A129" s="801" t="s">
        <v>15</v>
      </c>
      <c r="B129" s="1056" t="s">
        <v>412</v>
      </c>
      <c r="C129" s="1057">
        <v>11373.9</v>
      </c>
      <c r="D129" s="1058">
        <v>99.5</v>
      </c>
      <c r="E129" s="1059">
        <v>99.2</v>
      </c>
      <c r="F129" s="1058">
        <v>74.099999999999994</v>
      </c>
      <c r="G129" s="1058">
        <v>0.2</v>
      </c>
      <c r="H129" s="1058">
        <v>18.2</v>
      </c>
      <c r="I129" s="1060">
        <v>0.3</v>
      </c>
    </row>
    <row r="130" spans="1:11" ht="20.45" customHeight="1">
      <c r="A130" s="51" t="s">
        <v>32</v>
      </c>
      <c r="B130" s="818" t="s">
        <v>409</v>
      </c>
      <c r="C130" s="875">
        <v>7618.29</v>
      </c>
      <c r="D130" s="876">
        <v>99.5</v>
      </c>
      <c r="E130" s="876">
        <v>97.7</v>
      </c>
      <c r="F130" s="876">
        <v>74.900000000000006</v>
      </c>
      <c r="G130" s="876">
        <v>0.4</v>
      </c>
      <c r="H130" s="876">
        <v>11.6</v>
      </c>
      <c r="I130" s="877">
        <v>1.8</v>
      </c>
    </row>
    <row r="131" spans="1:11" ht="13.35" customHeight="1">
      <c r="A131" s="209" t="s">
        <v>446</v>
      </c>
      <c r="B131" s="1056" t="s">
        <v>411</v>
      </c>
      <c r="C131" s="1057">
        <v>7559.73</v>
      </c>
      <c r="D131" s="1058">
        <v>99.5</v>
      </c>
      <c r="E131" s="1059">
        <v>97.3</v>
      </c>
      <c r="F131" s="1058">
        <v>73.900000000000006</v>
      </c>
      <c r="G131" s="1058">
        <v>0.5</v>
      </c>
      <c r="H131" s="1058">
        <v>11.5</v>
      </c>
      <c r="I131" s="1060">
        <v>2.2000000000000002</v>
      </c>
    </row>
    <row r="132" spans="1:11" ht="14.45" customHeight="1">
      <c r="A132" s="252" t="s">
        <v>16</v>
      </c>
      <c r="B132" s="1056" t="s">
        <v>412</v>
      </c>
      <c r="C132" s="1057">
        <v>7800.91</v>
      </c>
      <c r="D132" s="1058">
        <v>99.5</v>
      </c>
      <c r="E132" s="1059">
        <v>99</v>
      </c>
      <c r="F132" s="1058">
        <v>77.8</v>
      </c>
      <c r="G132" s="1058">
        <v>0</v>
      </c>
      <c r="H132" s="1058">
        <v>11.7</v>
      </c>
      <c r="I132" s="1060">
        <v>0.5</v>
      </c>
    </row>
    <row r="133" spans="1:11" ht="14.45" customHeight="1">
      <c r="A133" s="245" t="s">
        <v>20</v>
      </c>
      <c r="B133" s="832"/>
      <c r="C133" s="860"/>
      <c r="D133" s="860"/>
      <c r="E133" s="860"/>
      <c r="F133" s="860"/>
      <c r="G133" s="860"/>
      <c r="H133" s="860"/>
      <c r="I133" s="858"/>
    </row>
    <row r="134" spans="1:11" ht="14.1" customHeight="1">
      <c r="A134" s="874" t="s">
        <v>620</v>
      </c>
      <c r="B134" s="832"/>
      <c r="C134" s="860"/>
      <c r="D134" s="860"/>
      <c r="E134" s="860"/>
      <c r="F134" s="860"/>
      <c r="G134" s="860"/>
      <c r="H134" s="860"/>
      <c r="I134" s="858"/>
    </row>
    <row r="135" spans="1:11" ht="20.45" customHeight="1">
      <c r="A135" s="724" t="s">
        <v>621</v>
      </c>
      <c r="B135" s="832" t="s">
        <v>409</v>
      </c>
      <c r="C135" s="860">
        <v>7551.29</v>
      </c>
      <c r="D135" s="841">
        <v>98.5</v>
      </c>
      <c r="E135" s="841">
        <v>97.5</v>
      </c>
      <c r="F135" s="841">
        <v>75.8</v>
      </c>
      <c r="G135" s="841">
        <v>0.5</v>
      </c>
      <c r="H135" s="841">
        <v>10.6</v>
      </c>
      <c r="I135" s="842">
        <v>1</v>
      </c>
      <c r="K135" s="878"/>
    </row>
    <row r="136" spans="1:11" ht="14.45" customHeight="1">
      <c r="A136" s="255" t="s">
        <v>17</v>
      </c>
      <c r="B136" s="1061" t="s">
        <v>411</v>
      </c>
      <c r="C136" s="1062">
        <v>7421.1</v>
      </c>
      <c r="D136" s="1063">
        <v>98.5</v>
      </c>
      <c r="E136" s="1064">
        <v>97.1</v>
      </c>
      <c r="F136" s="1063">
        <v>74.8</v>
      </c>
      <c r="G136" s="1063">
        <v>0.7</v>
      </c>
      <c r="H136" s="1063">
        <v>10.4</v>
      </c>
      <c r="I136" s="1065">
        <v>1.4</v>
      </c>
    </row>
    <row r="137" spans="1:11" ht="14.45" customHeight="1">
      <c r="A137" s="34"/>
      <c r="B137" s="1061" t="s">
        <v>412</v>
      </c>
      <c r="C137" s="1062">
        <v>7897.76</v>
      </c>
      <c r="D137" s="1063">
        <v>98.7</v>
      </c>
      <c r="E137" s="1064">
        <v>98.5</v>
      </c>
      <c r="F137" s="1063">
        <v>78.099999999999994</v>
      </c>
      <c r="G137" s="1063">
        <v>0.1</v>
      </c>
      <c r="H137" s="1063">
        <v>11.2</v>
      </c>
      <c r="I137" s="1065">
        <v>0.2</v>
      </c>
    </row>
    <row r="138" spans="1:11" ht="20.45" customHeight="1">
      <c r="A138" s="724" t="s">
        <v>622</v>
      </c>
      <c r="B138" s="832" t="s">
        <v>409</v>
      </c>
      <c r="C138" s="833">
        <v>7301.67</v>
      </c>
      <c r="D138" s="834">
        <v>99.9</v>
      </c>
      <c r="E138" s="835">
        <v>97.5</v>
      </c>
      <c r="F138" s="834">
        <v>76.400000000000006</v>
      </c>
      <c r="G138" s="834">
        <v>0.2</v>
      </c>
      <c r="H138" s="834">
        <v>10.8</v>
      </c>
      <c r="I138" s="836">
        <v>2.4</v>
      </c>
    </row>
    <row r="139" spans="1:11" ht="14.45" customHeight="1">
      <c r="A139" s="806" t="s">
        <v>623</v>
      </c>
      <c r="B139" s="1061" t="s">
        <v>411</v>
      </c>
      <c r="C139" s="1062">
        <v>7312.43</v>
      </c>
      <c r="D139" s="1063">
        <v>99.9</v>
      </c>
      <c r="E139" s="1064">
        <v>97.1</v>
      </c>
      <c r="F139" s="1063">
        <v>75.400000000000006</v>
      </c>
      <c r="G139" s="1063">
        <v>0.3</v>
      </c>
      <c r="H139" s="1063">
        <v>11</v>
      </c>
      <c r="I139" s="1065">
        <v>2.9</v>
      </c>
    </row>
    <row r="140" spans="1:11" ht="14.45" customHeight="1">
      <c r="A140" s="807" t="s">
        <v>574</v>
      </c>
      <c r="B140" s="1061" t="s">
        <v>412</v>
      </c>
      <c r="C140" s="1062">
        <v>7265.68</v>
      </c>
      <c r="D140" s="1063">
        <v>99.9</v>
      </c>
      <c r="E140" s="1064">
        <v>99.2</v>
      </c>
      <c r="F140" s="1063">
        <v>80</v>
      </c>
      <c r="G140" s="1063">
        <v>0</v>
      </c>
      <c r="H140" s="1063">
        <v>10.3</v>
      </c>
      <c r="I140" s="1065">
        <v>0.7</v>
      </c>
    </row>
    <row r="141" spans="1:11" ht="22.35" customHeight="1">
      <c r="A141" s="847" t="s">
        <v>592</v>
      </c>
      <c r="B141" s="768"/>
    </row>
    <row r="142" spans="1:11" ht="12.75" customHeight="1">
      <c r="A142" s="769" t="s">
        <v>593</v>
      </c>
      <c r="B142" s="768"/>
    </row>
    <row r="143" spans="1:11" ht="12.75" customHeight="1">
      <c r="A143" s="1109" t="s">
        <v>671</v>
      </c>
      <c r="B143" s="768"/>
      <c r="C143" s="768"/>
      <c r="D143" s="768"/>
      <c r="E143" s="768"/>
      <c r="F143" s="768"/>
      <c r="G143" s="768"/>
      <c r="H143" s="768"/>
      <c r="I143" s="768"/>
    </row>
    <row r="144" spans="1:11" ht="13.5" customHeight="1">
      <c r="A144" s="770" t="s">
        <v>865</v>
      </c>
      <c r="B144" s="768"/>
      <c r="C144" s="768"/>
      <c r="D144" s="768"/>
      <c r="E144" s="768"/>
      <c r="F144" s="768"/>
      <c r="G144" s="768"/>
      <c r="H144" s="768"/>
      <c r="I144" s="768"/>
    </row>
    <row r="145" spans="1:9" ht="12.75" customHeight="1">
      <c r="A145" s="769"/>
      <c r="B145" s="768"/>
      <c r="C145" s="768"/>
      <c r="D145" s="768"/>
      <c r="E145" s="768"/>
      <c r="F145" s="768"/>
      <c r="G145" s="768"/>
      <c r="H145" s="768"/>
      <c r="I145" s="768"/>
    </row>
    <row r="146" spans="1:9" ht="12.75" customHeight="1">
      <c r="A146" s="769"/>
      <c r="B146" s="768"/>
      <c r="C146" s="768"/>
      <c r="D146" s="768"/>
      <c r="E146" s="768"/>
      <c r="F146" s="768"/>
      <c r="G146" s="768"/>
      <c r="H146" s="768"/>
      <c r="I146" s="768"/>
    </row>
  </sheetData>
  <mergeCells count="31">
    <mergeCell ref="D106:I106"/>
    <mergeCell ref="D62:I62"/>
    <mergeCell ref="A98:I98"/>
    <mergeCell ref="A102:B106"/>
    <mergeCell ref="C102:C106"/>
    <mergeCell ref="D102:I102"/>
    <mergeCell ref="D103:D105"/>
    <mergeCell ref="E103:H103"/>
    <mergeCell ref="I103:I105"/>
    <mergeCell ref="E104:E105"/>
    <mergeCell ref="F104:H104"/>
    <mergeCell ref="A58:B62"/>
    <mergeCell ref="C58:C62"/>
    <mergeCell ref="D58:I58"/>
    <mergeCell ref="D59:D61"/>
    <mergeCell ref="E59:H59"/>
    <mergeCell ref="A8:B13"/>
    <mergeCell ref="C8:C13"/>
    <mergeCell ref="D8:I8"/>
    <mergeCell ref="D9:D12"/>
    <mergeCell ref="E9:H9"/>
    <mergeCell ref="I9:I12"/>
    <mergeCell ref="E10:E12"/>
    <mergeCell ref="I59:I61"/>
    <mergeCell ref="E60:E61"/>
    <mergeCell ref="F60:H60"/>
    <mergeCell ref="F10:H10"/>
    <mergeCell ref="F11:F12"/>
    <mergeCell ref="G11:G12"/>
    <mergeCell ref="H11:H12"/>
    <mergeCell ref="D13:I13"/>
  </mergeCells>
  <hyperlinks>
    <hyperlink ref="A5" location="'Spis treści List of tables'!A1" display="Powrót do spisu tablic" xr:uid="{0DADE028-3189-41E7-9D72-21EA18CD998C}"/>
    <hyperlink ref="A6" location="'Spis treści List of tables'!A1" display="Return to list of tables" xr:uid="{594FF584-9657-49A3-9B88-B2B4795E3FEF}"/>
  </hyperlinks>
  <pageMargins left="0.39370078740157483" right="0.39370078740157483" top="0.43307086614173229" bottom="0.43307086614173229" header="0.51181102362204722" footer="0.51181102362204722"/>
  <pageSetup paperSize="9" scale="90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B52A-123F-4A4E-802E-21221561A0AE}">
  <dimension ref="A1:IS844"/>
  <sheetViews>
    <sheetView zoomScaleNormal="100" workbookViewId="0">
      <selection activeCell="G2" sqref="G2"/>
    </sheetView>
  </sheetViews>
  <sheetFormatPr defaultColWidth="0.125" defaultRowHeight="14.25"/>
  <cols>
    <col min="1" max="1" width="32.625" style="963" customWidth="1"/>
    <col min="2" max="2" width="0.875" style="963" customWidth="1"/>
    <col min="3" max="3" width="8.625" style="964" customWidth="1"/>
    <col min="4" max="5" width="6.875" style="965" customWidth="1"/>
    <col min="6" max="8" width="7.5" style="965" customWidth="1"/>
    <col min="9" max="9" width="7.625" style="884" customWidth="1"/>
    <col min="10" max="10" width="9" style="1015" customWidth="1"/>
    <col min="11" max="11" width="8.625" style="888" customWidth="1"/>
    <col min="12" max="13" width="9" style="888" customWidth="1"/>
    <col min="14" max="14" width="9" style="933" customWidth="1"/>
    <col min="15" max="250" width="9" style="888" customWidth="1"/>
    <col min="251" max="251" width="0.125" style="888" customWidth="1"/>
    <col min="252" max="16384" width="0.125" style="888"/>
  </cols>
  <sheetData>
    <row r="1" spans="1:29" ht="15.6" customHeight="1">
      <c r="A1" s="879" t="s">
        <v>624</v>
      </c>
      <c r="B1" s="880"/>
      <c r="C1" s="881"/>
      <c r="D1" s="882"/>
      <c r="E1" s="882"/>
      <c r="F1" s="882"/>
      <c r="G1" s="883"/>
      <c r="H1" s="884"/>
      <c r="J1" s="885"/>
      <c r="K1" s="886"/>
      <c r="L1" s="886"/>
      <c r="M1" s="886"/>
      <c r="N1" s="887"/>
      <c r="O1" s="886"/>
      <c r="P1" s="886"/>
      <c r="Q1" s="886"/>
      <c r="R1" s="886"/>
      <c r="S1" s="886"/>
      <c r="T1" s="886"/>
      <c r="U1" s="886"/>
      <c r="V1" s="886"/>
      <c r="W1" s="886"/>
      <c r="X1" s="886"/>
      <c r="Y1" s="886"/>
      <c r="Z1" s="886"/>
      <c r="AA1" s="886"/>
      <c r="AB1" s="886"/>
      <c r="AC1" s="886"/>
    </row>
    <row r="2" spans="1:29" s="896" customFormat="1" ht="14.1" customHeight="1">
      <c r="A2" s="889" t="s">
        <v>889</v>
      </c>
      <c r="B2" s="890"/>
      <c r="C2" s="891"/>
      <c r="D2" s="884"/>
      <c r="E2" s="884"/>
      <c r="F2" s="884"/>
      <c r="G2" s="884"/>
      <c r="H2" s="892"/>
      <c r="I2" s="892"/>
      <c r="J2" s="893"/>
      <c r="K2" s="894"/>
      <c r="L2" s="894"/>
      <c r="M2" s="894"/>
      <c r="N2" s="895"/>
      <c r="O2" s="894"/>
      <c r="P2" s="894"/>
      <c r="Q2" s="894"/>
      <c r="R2" s="894"/>
      <c r="S2" s="894"/>
      <c r="T2" s="894"/>
      <c r="U2" s="894"/>
      <c r="V2" s="894"/>
      <c r="W2" s="894"/>
      <c r="X2" s="894"/>
      <c r="Y2" s="894"/>
      <c r="Z2" s="894"/>
      <c r="AA2" s="894"/>
      <c r="AB2" s="894"/>
      <c r="AC2" s="894"/>
    </row>
    <row r="3" spans="1:29" s="896" customFormat="1" ht="19.7" customHeight="1">
      <c r="A3" s="897" t="s">
        <v>878</v>
      </c>
      <c r="B3" s="898"/>
      <c r="C3" s="899"/>
      <c r="D3" s="900"/>
      <c r="E3" s="900"/>
      <c r="F3" s="900"/>
      <c r="G3" s="900"/>
      <c r="H3" s="900"/>
      <c r="I3" s="900"/>
      <c r="J3" s="893"/>
      <c r="K3" s="894"/>
      <c r="L3" s="894"/>
      <c r="M3" s="894"/>
      <c r="N3" s="895"/>
      <c r="O3" s="894"/>
      <c r="P3" s="894"/>
      <c r="Q3" s="894"/>
      <c r="R3" s="894"/>
      <c r="S3" s="894"/>
      <c r="T3" s="894"/>
      <c r="U3" s="894"/>
      <c r="V3" s="894"/>
      <c r="W3" s="894"/>
      <c r="X3" s="894"/>
      <c r="Y3" s="894"/>
      <c r="Z3" s="894"/>
      <c r="AA3" s="894"/>
      <c r="AB3" s="894"/>
      <c r="AC3" s="894"/>
    </row>
    <row r="4" spans="1:29" s="896" customFormat="1" ht="14.45" customHeight="1">
      <c r="A4" s="901" t="s">
        <v>879</v>
      </c>
      <c r="B4" s="898"/>
      <c r="C4" s="899"/>
      <c r="D4" s="900"/>
      <c r="E4" s="900"/>
      <c r="F4" s="900"/>
      <c r="G4" s="900"/>
      <c r="H4" s="900"/>
      <c r="I4" s="892"/>
      <c r="J4" s="893"/>
      <c r="K4" s="894"/>
      <c r="L4" s="894"/>
      <c r="M4" s="894"/>
      <c r="N4" s="895"/>
      <c r="O4" s="894"/>
      <c r="P4" s="894"/>
      <c r="Q4" s="894"/>
      <c r="R4" s="894"/>
      <c r="S4" s="894"/>
      <c r="T4" s="894"/>
      <c r="U4" s="894"/>
      <c r="V4" s="894"/>
      <c r="W4" s="894"/>
      <c r="X4" s="894"/>
      <c r="Y4" s="894"/>
      <c r="Z4" s="894"/>
      <c r="AA4" s="894"/>
      <c r="AB4" s="894"/>
      <c r="AC4" s="894"/>
    </row>
    <row r="5" spans="1:29" s="295" customFormat="1" ht="11.1" customHeight="1">
      <c r="A5" s="296" t="s">
        <v>282</v>
      </c>
      <c r="B5" s="291"/>
      <c r="C5" s="292"/>
      <c r="D5" s="292"/>
      <c r="E5" s="292"/>
      <c r="F5" s="292"/>
      <c r="G5" s="293"/>
      <c r="H5" s="294"/>
      <c r="I5" s="294"/>
      <c r="J5" s="294"/>
      <c r="K5" s="294"/>
      <c r="L5" s="294"/>
    </row>
    <row r="6" spans="1:29" s="295" customFormat="1" ht="11.1" customHeight="1">
      <c r="A6" s="296" t="s">
        <v>283</v>
      </c>
      <c r="B6" s="291"/>
      <c r="C6" s="292"/>
      <c r="D6" s="292"/>
      <c r="E6" s="292"/>
      <c r="F6" s="292"/>
      <c r="G6" s="293"/>
      <c r="H6" s="294"/>
      <c r="I6" s="294"/>
      <c r="J6" s="294"/>
      <c r="K6" s="294"/>
      <c r="L6" s="294"/>
    </row>
    <row r="7" spans="1:29" s="896" customFormat="1" ht="5.25" customHeight="1">
      <c r="A7" s="890"/>
      <c r="B7" s="890"/>
      <c r="C7" s="891"/>
      <c r="D7" s="884"/>
      <c r="E7" s="884"/>
      <c r="F7" s="884"/>
      <c r="G7" s="884"/>
      <c r="H7" s="892"/>
      <c r="I7" s="892"/>
      <c r="J7" s="893"/>
      <c r="K7" s="894"/>
      <c r="L7" s="894"/>
      <c r="M7" s="894"/>
      <c r="N7" s="895"/>
      <c r="O7" s="894"/>
      <c r="P7" s="894"/>
      <c r="Q7" s="894"/>
      <c r="R7" s="894"/>
      <c r="S7" s="894"/>
      <c r="T7" s="894"/>
      <c r="U7" s="894"/>
      <c r="V7" s="894"/>
      <c r="W7" s="894"/>
      <c r="X7" s="894"/>
      <c r="Y7" s="894"/>
      <c r="Z7" s="894"/>
      <c r="AA7" s="894"/>
      <c r="AB7" s="894"/>
      <c r="AC7" s="894"/>
    </row>
    <row r="8" spans="1:29" s="896" customFormat="1" ht="24.75" customHeight="1">
      <c r="A8" s="1275" t="s">
        <v>241</v>
      </c>
      <c r="B8" s="1276"/>
      <c r="C8" s="1281" t="s">
        <v>625</v>
      </c>
      <c r="D8" s="1260" t="s">
        <v>861</v>
      </c>
      <c r="E8" s="1261"/>
      <c r="F8" s="1261"/>
      <c r="G8" s="1261"/>
      <c r="H8" s="1261"/>
      <c r="I8" s="1261"/>
      <c r="J8" s="893"/>
      <c r="K8" s="894"/>
      <c r="L8" s="894"/>
      <c r="M8" s="894"/>
      <c r="N8" s="895"/>
      <c r="O8" s="894"/>
      <c r="P8" s="894"/>
      <c r="Q8" s="894"/>
      <c r="R8" s="894"/>
      <c r="S8" s="894"/>
      <c r="T8" s="894"/>
      <c r="U8" s="894"/>
      <c r="V8" s="894"/>
      <c r="W8" s="894"/>
      <c r="X8" s="894"/>
      <c r="Y8" s="894"/>
      <c r="Z8" s="894"/>
      <c r="AA8" s="894"/>
      <c r="AB8" s="894"/>
      <c r="AC8" s="894"/>
    </row>
    <row r="9" spans="1:29" s="896" customFormat="1" ht="23.25" customHeight="1">
      <c r="A9" s="1277"/>
      <c r="B9" s="1278"/>
      <c r="C9" s="1282"/>
      <c r="D9" s="1262" t="s">
        <v>240</v>
      </c>
      <c r="E9" s="1284" t="s">
        <v>578</v>
      </c>
      <c r="F9" s="1285"/>
      <c r="G9" s="1285"/>
      <c r="H9" s="1286"/>
      <c r="I9" s="1287" t="s">
        <v>882</v>
      </c>
      <c r="J9" s="893"/>
      <c r="K9" s="894"/>
      <c r="L9" s="894"/>
      <c r="M9" s="894"/>
      <c r="N9" s="895"/>
      <c r="O9" s="894"/>
      <c r="P9" s="894"/>
      <c r="Q9" s="894"/>
      <c r="R9" s="894"/>
      <c r="S9" s="894"/>
      <c r="T9" s="894"/>
      <c r="U9" s="894"/>
      <c r="V9" s="894"/>
      <c r="W9" s="894"/>
      <c r="X9" s="894"/>
      <c r="Y9" s="894"/>
      <c r="Z9" s="894"/>
      <c r="AA9" s="894"/>
      <c r="AB9" s="894"/>
      <c r="AC9" s="894"/>
    </row>
    <row r="10" spans="1:29" s="896" customFormat="1" ht="13.5" customHeight="1">
      <c r="A10" s="1277"/>
      <c r="B10" s="1278"/>
      <c r="C10" s="1282"/>
      <c r="D10" s="1263"/>
      <c r="E10" s="1262" t="s">
        <v>579</v>
      </c>
      <c r="F10" s="1289" t="s">
        <v>610</v>
      </c>
      <c r="G10" s="1290"/>
      <c r="H10" s="1291"/>
      <c r="I10" s="1288"/>
      <c r="J10" s="893"/>
      <c r="K10" s="894"/>
      <c r="L10" s="894"/>
      <c r="M10" s="894"/>
      <c r="N10" s="895"/>
      <c r="O10" s="894"/>
      <c r="P10" s="894"/>
      <c r="Q10" s="894"/>
      <c r="R10" s="894"/>
      <c r="S10" s="894"/>
      <c r="T10" s="894"/>
      <c r="U10" s="894"/>
      <c r="V10" s="894"/>
      <c r="W10" s="894"/>
      <c r="X10" s="894"/>
      <c r="Y10" s="894"/>
      <c r="Z10" s="894"/>
      <c r="AA10" s="894"/>
      <c r="AB10" s="894"/>
      <c r="AC10" s="894"/>
    </row>
    <row r="11" spans="1:29" s="896" customFormat="1" ht="79.5" customHeight="1">
      <c r="A11" s="1277"/>
      <c r="B11" s="1278"/>
      <c r="C11" s="1282"/>
      <c r="D11" s="1263"/>
      <c r="E11" s="1263"/>
      <c r="F11" s="902" t="s">
        <v>626</v>
      </c>
      <c r="G11" s="902" t="s">
        <v>880</v>
      </c>
      <c r="H11" s="902" t="s">
        <v>881</v>
      </c>
      <c r="I11" s="1288"/>
      <c r="J11" s="893"/>
      <c r="K11" s="894"/>
      <c r="L11" s="894"/>
      <c r="M11" s="894"/>
      <c r="N11" s="895"/>
      <c r="O11" s="894"/>
      <c r="P11" s="894"/>
      <c r="Q11" s="894"/>
      <c r="R11" s="894"/>
      <c r="S11" s="894"/>
      <c r="T11" s="894"/>
      <c r="U11" s="894"/>
      <c r="V11" s="894"/>
      <c r="W11" s="894"/>
      <c r="X11" s="894"/>
      <c r="Y11" s="894"/>
      <c r="Z11" s="894"/>
      <c r="AA11" s="894"/>
      <c r="AB11" s="894"/>
      <c r="AC11" s="894"/>
    </row>
    <row r="12" spans="1:29" ht="15" customHeight="1">
      <c r="A12" s="1279"/>
      <c r="B12" s="1280"/>
      <c r="C12" s="1283"/>
      <c r="D12" s="1255" t="s">
        <v>597</v>
      </c>
      <c r="E12" s="1269"/>
      <c r="F12" s="1269"/>
      <c r="G12" s="1269"/>
      <c r="H12" s="1269"/>
      <c r="I12" s="1269"/>
      <c r="J12" s="885"/>
      <c r="K12" s="886"/>
      <c r="L12" s="886"/>
      <c r="M12" s="886"/>
      <c r="N12" s="887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  <c r="AA12" s="886"/>
      <c r="AB12" s="886"/>
      <c r="AC12" s="886"/>
    </row>
    <row r="13" spans="1:29" s="905" customFormat="1" ht="24.75" customHeight="1">
      <c r="A13" s="1292" t="s">
        <v>627</v>
      </c>
      <c r="B13" s="1292"/>
      <c r="C13" s="1293"/>
      <c r="D13" s="1293"/>
      <c r="E13" s="1293"/>
      <c r="F13" s="1293"/>
      <c r="G13" s="1293"/>
      <c r="H13" s="1293"/>
      <c r="I13" s="1293"/>
      <c r="J13" s="903"/>
      <c r="K13" s="1294"/>
      <c r="L13" s="1294"/>
      <c r="M13" s="1294"/>
      <c r="N13" s="1294"/>
      <c r="O13" s="904"/>
      <c r="P13" s="904"/>
      <c r="Q13" s="904"/>
      <c r="R13" s="904"/>
      <c r="S13" s="904"/>
      <c r="T13" s="904"/>
      <c r="U13" s="904"/>
      <c r="V13" s="904"/>
      <c r="W13" s="904"/>
      <c r="X13" s="904"/>
      <c r="Y13" s="904"/>
      <c r="Z13" s="904"/>
      <c r="AA13" s="904"/>
      <c r="AB13" s="904"/>
      <c r="AC13" s="904"/>
    </row>
    <row r="14" spans="1:29" ht="15.75" customHeight="1">
      <c r="A14" s="906" t="s">
        <v>363</v>
      </c>
      <c r="B14" s="906" t="s">
        <v>1</v>
      </c>
      <c r="C14" s="907">
        <v>8407.99</v>
      </c>
      <c r="D14" s="908">
        <v>99.9</v>
      </c>
      <c r="E14" s="909">
        <v>97.1</v>
      </c>
      <c r="F14" s="909">
        <v>75.400000000000006</v>
      </c>
      <c r="G14" s="909">
        <v>1</v>
      </c>
      <c r="H14" s="909">
        <v>11</v>
      </c>
      <c r="I14" s="910">
        <v>2.8</v>
      </c>
      <c r="J14" s="911"/>
      <c r="K14" s="1295"/>
      <c r="L14" s="1295"/>
      <c r="M14" s="1295"/>
      <c r="N14" s="912"/>
      <c r="O14" s="886"/>
      <c r="P14" s="886"/>
      <c r="Q14" s="886"/>
      <c r="R14" s="886"/>
      <c r="S14" s="886"/>
      <c r="T14" s="886"/>
      <c r="U14" s="886"/>
      <c r="V14" s="886"/>
      <c r="W14" s="886"/>
      <c r="X14" s="886"/>
      <c r="Y14" s="886"/>
      <c r="Z14" s="886"/>
      <c r="AA14" s="886"/>
      <c r="AB14" s="886"/>
      <c r="AC14" s="886"/>
    </row>
    <row r="15" spans="1:29" ht="13.5" customHeight="1">
      <c r="A15" s="913" t="s">
        <v>0</v>
      </c>
      <c r="B15" s="906"/>
      <c r="C15" s="914"/>
      <c r="D15" s="915"/>
      <c r="E15" s="916"/>
      <c r="F15" s="916"/>
      <c r="G15" s="916"/>
      <c r="H15" s="916"/>
      <c r="I15" s="917"/>
      <c r="J15" s="911"/>
      <c r="K15" s="918"/>
      <c r="L15" s="918"/>
      <c r="M15" s="918"/>
      <c r="N15" s="912"/>
      <c r="O15" s="886"/>
      <c r="P15" s="886"/>
      <c r="Q15" s="886"/>
      <c r="R15" s="886"/>
      <c r="S15" s="886"/>
      <c r="T15" s="886"/>
      <c r="U15" s="886"/>
      <c r="V15" s="886"/>
      <c r="W15" s="886"/>
      <c r="X15" s="886"/>
      <c r="Y15" s="886"/>
      <c r="Z15" s="886"/>
      <c r="AA15" s="886"/>
      <c r="AB15" s="886"/>
      <c r="AC15" s="886"/>
    </row>
    <row r="16" spans="1:29" s="896" customFormat="1" ht="15" customHeight="1">
      <c r="A16" s="432" t="s">
        <v>824</v>
      </c>
      <c r="B16" s="432"/>
      <c r="C16" s="1069"/>
      <c r="D16" s="1070"/>
      <c r="E16" s="1070"/>
      <c r="F16" s="1070"/>
      <c r="G16" s="1070"/>
      <c r="H16" s="1070"/>
      <c r="I16" s="1071"/>
      <c r="J16" s="1072"/>
      <c r="K16" s="1073"/>
      <c r="L16" s="1073"/>
      <c r="M16" s="1073"/>
      <c r="N16" s="1074"/>
      <c r="O16" s="894"/>
      <c r="P16" s="894"/>
      <c r="Q16" s="894"/>
      <c r="R16" s="894"/>
      <c r="S16" s="894"/>
      <c r="T16" s="894"/>
      <c r="U16" s="894"/>
      <c r="V16" s="894"/>
      <c r="W16" s="894"/>
      <c r="X16" s="894"/>
      <c r="Y16" s="894"/>
      <c r="Z16" s="894"/>
      <c r="AA16" s="894"/>
      <c r="AB16" s="894"/>
      <c r="AC16" s="894"/>
    </row>
    <row r="17" spans="1:29" s="896" customFormat="1" ht="12.75" customHeight="1">
      <c r="A17" s="1075" t="s">
        <v>825</v>
      </c>
      <c r="B17" s="432" t="s">
        <v>1</v>
      </c>
      <c r="C17" s="1076">
        <v>15719.39</v>
      </c>
      <c r="D17" s="1077">
        <v>99.9</v>
      </c>
      <c r="E17" s="1077">
        <v>99</v>
      </c>
      <c r="F17" s="1077">
        <v>80.2</v>
      </c>
      <c r="G17" s="1077">
        <v>0.1</v>
      </c>
      <c r="H17" s="1077">
        <v>11.6</v>
      </c>
      <c r="I17" s="1078">
        <v>0.9</v>
      </c>
      <c r="J17" s="1072"/>
      <c r="K17" s="1073"/>
      <c r="L17" s="1073"/>
      <c r="M17" s="1073"/>
      <c r="N17" s="1074"/>
      <c r="O17" s="894"/>
      <c r="P17" s="894"/>
      <c r="Q17" s="894"/>
      <c r="R17" s="894"/>
      <c r="S17" s="894"/>
      <c r="T17" s="894"/>
      <c r="U17" s="894"/>
      <c r="V17" s="894"/>
      <c r="W17" s="894"/>
      <c r="X17" s="894"/>
      <c r="Y17" s="894"/>
      <c r="Z17" s="894"/>
      <c r="AA17" s="894"/>
      <c r="AB17" s="894"/>
      <c r="AC17" s="894"/>
    </row>
    <row r="18" spans="1:29" s="896" customFormat="1" ht="12.75" customHeight="1">
      <c r="A18" s="435" t="s">
        <v>366</v>
      </c>
      <c r="B18" s="1046"/>
      <c r="C18" s="1079"/>
      <c r="D18" s="1080"/>
      <c r="E18" s="1080"/>
      <c r="F18" s="1081"/>
      <c r="G18" s="1081"/>
      <c r="H18" s="1081"/>
      <c r="I18" s="1082"/>
      <c r="J18" s="1072"/>
      <c r="K18" s="1073"/>
      <c r="L18" s="1073"/>
      <c r="M18" s="1073"/>
      <c r="N18" s="1074"/>
      <c r="O18" s="894"/>
      <c r="P18" s="894"/>
      <c r="Q18" s="894"/>
      <c r="R18" s="894"/>
      <c r="S18" s="894"/>
      <c r="T18" s="894"/>
      <c r="U18" s="894"/>
      <c r="V18" s="894"/>
      <c r="W18" s="894"/>
      <c r="X18" s="894"/>
      <c r="Y18" s="894"/>
      <c r="Z18" s="894"/>
      <c r="AA18" s="894"/>
      <c r="AB18" s="894"/>
      <c r="AC18" s="894"/>
    </row>
    <row r="19" spans="1:29" s="896" customFormat="1" ht="16.7" customHeight="1">
      <c r="A19" s="906" t="s">
        <v>698</v>
      </c>
      <c r="B19" s="906" t="s">
        <v>1</v>
      </c>
      <c r="C19" s="907">
        <v>10512.29</v>
      </c>
      <c r="D19" s="908">
        <v>99.7</v>
      </c>
      <c r="E19" s="909">
        <v>98.2</v>
      </c>
      <c r="F19" s="909">
        <v>80</v>
      </c>
      <c r="G19" s="909">
        <v>0.2</v>
      </c>
      <c r="H19" s="909">
        <v>10.8</v>
      </c>
      <c r="I19" s="910">
        <v>1.5</v>
      </c>
      <c r="J19" s="1072"/>
      <c r="K19" s="1073"/>
      <c r="N19" s="1083"/>
      <c r="S19" s="894"/>
      <c r="T19" s="894"/>
      <c r="U19" s="894"/>
      <c r="V19" s="894"/>
      <c r="W19" s="894"/>
      <c r="X19" s="894"/>
      <c r="Y19" s="894"/>
      <c r="Z19" s="894"/>
      <c r="AA19" s="894"/>
      <c r="AB19" s="894"/>
      <c r="AC19" s="894"/>
    </row>
    <row r="20" spans="1:29" s="896" customFormat="1" ht="12.75" customHeight="1">
      <c r="A20" s="913" t="s">
        <v>367</v>
      </c>
      <c r="B20" s="906"/>
      <c r="C20" s="1076"/>
      <c r="D20" s="1077"/>
      <c r="E20" s="1077"/>
      <c r="F20" s="1077"/>
      <c r="G20" s="1077"/>
      <c r="H20" s="1077"/>
      <c r="I20" s="1078"/>
      <c r="J20" s="1072"/>
      <c r="K20" s="1073"/>
      <c r="N20" s="1083"/>
      <c r="S20" s="894"/>
      <c r="T20" s="894"/>
      <c r="U20" s="894"/>
      <c r="V20" s="894"/>
      <c r="W20" s="894"/>
      <c r="X20" s="894"/>
      <c r="Y20" s="894"/>
      <c r="Z20" s="894"/>
      <c r="AA20" s="894"/>
      <c r="AB20" s="894"/>
      <c r="AC20" s="894"/>
    </row>
    <row r="21" spans="1:29" ht="15" customHeight="1">
      <c r="A21" s="928" t="s">
        <v>765</v>
      </c>
      <c r="B21" s="928"/>
      <c r="C21" s="919"/>
      <c r="D21" s="920"/>
      <c r="E21" s="920"/>
      <c r="F21" s="920"/>
      <c r="G21" s="920"/>
      <c r="H21" s="920"/>
      <c r="I21" s="921"/>
      <c r="J21" s="911"/>
      <c r="K21" s="918"/>
      <c r="S21" s="886"/>
      <c r="T21" s="886"/>
      <c r="U21" s="886"/>
      <c r="V21" s="886"/>
      <c r="W21" s="886"/>
      <c r="X21" s="886"/>
      <c r="Y21" s="886"/>
      <c r="Z21" s="886"/>
      <c r="AA21" s="886"/>
      <c r="AB21" s="886"/>
      <c r="AC21" s="886"/>
    </row>
    <row r="22" spans="1:29" ht="12.75" customHeight="1">
      <c r="A22" s="470" t="s">
        <v>766</v>
      </c>
      <c r="B22" s="439" t="s">
        <v>1</v>
      </c>
      <c r="C22" s="914">
        <v>10685.32</v>
      </c>
      <c r="D22" s="915">
        <v>99.8</v>
      </c>
      <c r="E22" s="915">
        <v>97.4</v>
      </c>
      <c r="F22" s="915">
        <v>78.2</v>
      </c>
      <c r="G22" s="915">
        <v>0.4</v>
      </c>
      <c r="H22" s="915">
        <v>10.8</v>
      </c>
      <c r="I22" s="917">
        <v>2.4</v>
      </c>
      <c r="J22" s="911"/>
      <c r="K22" s="934"/>
      <c r="S22" s="886"/>
      <c r="T22" s="886"/>
      <c r="U22" s="886"/>
      <c r="V22" s="886"/>
      <c r="W22" s="886"/>
      <c r="X22" s="886"/>
      <c r="Y22" s="886"/>
      <c r="Z22" s="886"/>
      <c r="AA22" s="886"/>
      <c r="AB22" s="886"/>
      <c r="AC22" s="886"/>
    </row>
    <row r="23" spans="1:29" ht="12.75" customHeight="1">
      <c r="A23" s="202" t="s">
        <v>687</v>
      </c>
      <c r="B23" s="501"/>
      <c r="C23" s="321"/>
      <c r="D23" s="25"/>
      <c r="E23" s="25"/>
      <c r="F23" s="926"/>
      <c r="G23" s="926"/>
      <c r="H23" s="926"/>
      <c r="I23" s="927"/>
      <c r="J23" s="911"/>
      <c r="K23" s="934"/>
      <c r="S23" s="886"/>
      <c r="T23" s="886"/>
      <c r="U23" s="886"/>
      <c r="V23" s="886"/>
      <c r="W23" s="886"/>
      <c r="X23" s="886"/>
      <c r="Y23" s="886"/>
      <c r="Z23" s="886"/>
      <c r="AA23" s="886"/>
      <c r="AB23" s="886"/>
      <c r="AC23" s="886"/>
    </row>
    <row r="24" spans="1:29" ht="15" customHeight="1">
      <c r="A24" s="439" t="s">
        <v>767</v>
      </c>
      <c r="B24" s="439" t="s">
        <v>1</v>
      </c>
      <c r="C24" s="929">
        <v>10028.43</v>
      </c>
      <c r="D24" s="930">
        <v>100</v>
      </c>
      <c r="E24" s="931">
        <v>99</v>
      </c>
      <c r="F24" s="931">
        <v>84.7</v>
      </c>
      <c r="G24" s="931">
        <v>0.2</v>
      </c>
      <c r="H24" s="931">
        <v>8.6</v>
      </c>
      <c r="I24" s="932">
        <v>1</v>
      </c>
      <c r="J24" s="911"/>
      <c r="K24" s="886"/>
      <c r="S24" s="886"/>
      <c r="T24" s="886"/>
      <c r="U24" s="886"/>
      <c r="V24" s="886"/>
      <c r="W24" s="886"/>
      <c r="X24" s="886"/>
      <c r="Y24" s="886"/>
      <c r="Z24" s="886"/>
      <c r="AA24" s="886"/>
      <c r="AB24" s="886"/>
      <c r="AC24" s="886"/>
    </row>
    <row r="25" spans="1:29" ht="12.75" customHeight="1">
      <c r="A25" s="444" t="s">
        <v>689</v>
      </c>
      <c r="B25" s="447"/>
      <c r="C25" s="914"/>
      <c r="D25" s="926"/>
      <c r="E25" s="926"/>
      <c r="F25" s="915"/>
      <c r="G25" s="915"/>
      <c r="H25" s="915"/>
      <c r="I25" s="917"/>
      <c r="J25" s="911"/>
      <c r="K25" s="886"/>
      <c r="S25" s="886"/>
      <c r="T25" s="886"/>
      <c r="U25" s="886"/>
      <c r="V25" s="886"/>
      <c r="W25" s="886"/>
      <c r="X25" s="886"/>
      <c r="Y25" s="886"/>
      <c r="Z25" s="886"/>
      <c r="AA25" s="886"/>
      <c r="AB25" s="886"/>
      <c r="AC25" s="886"/>
    </row>
    <row r="26" spans="1:29" ht="15" customHeight="1">
      <c r="A26" s="447" t="s">
        <v>768</v>
      </c>
      <c r="B26" s="447" t="s">
        <v>1</v>
      </c>
      <c r="C26" s="929">
        <v>8425.7800000000007</v>
      </c>
      <c r="D26" s="930">
        <v>100</v>
      </c>
      <c r="E26" s="931">
        <v>99.9</v>
      </c>
      <c r="F26" s="931">
        <v>83.3</v>
      </c>
      <c r="G26" s="931">
        <v>0.3</v>
      </c>
      <c r="H26" s="931">
        <v>10.3</v>
      </c>
      <c r="I26" s="935">
        <v>0.1</v>
      </c>
      <c r="J26" s="911"/>
      <c r="K26" s="886"/>
      <c r="S26" s="886"/>
      <c r="T26" s="886"/>
      <c r="U26" s="886"/>
      <c r="V26" s="886"/>
      <c r="W26" s="886"/>
      <c r="X26" s="886"/>
      <c r="Y26" s="886"/>
      <c r="Z26" s="886"/>
      <c r="AA26" s="886"/>
      <c r="AB26" s="886"/>
      <c r="AC26" s="886"/>
    </row>
    <row r="27" spans="1:29" ht="12.75" customHeight="1">
      <c r="A27" s="444" t="s">
        <v>691</v>
      </c>
      <c r="B27" s="447"/>
      <c r="C27" s="936"/>
      <c r="D27" s="926"/>
      <c r="E27" s="926"/>
      <c r="F27" s="915"/>
      <c r="G27" s="915"/>
      <c r="H27" s="915"/>
      <c r="I27" s="917"/>
      <c r="J27" s="911"/>
      <c r="K27" s="886"/>
      <c r="S27" s="886"/>
      <c r="T27" s="886"/>
      <c r="U27" s="886"/>
      <c r="V27" s="886"/>
      <c r="W27" s="886"/>
      <c r="X27" s="886"/>
      <c r="Y27" s="886"/>
      <c r="Z27" s="886"/>
      <c r="AA27" s="886"/>
      <c r="AB27" s="886"/>
      <c r="AC27" s="886"/>
    </row>
    <row r="28" spans="1:29" ht="15" customHeight="1">
      <c r="A28" s="447" t="s">
        <v>769</v>
      </c>
      <c r="B28" s="447"/>
      <c r="C28" s="929">
        <v>9886.8700000000008</v>
      </c>
      <c r="D28" s="930">
        <v>99.9</v>
      </c>
      <c r="E28" s="931">
        <v>99.2</v>
      </c>
      <c r="F28" s="931">
        <v>80.8</v>
      </c>
      <c r="G28" s="931">
        <v>0.1</v>
      </c>
      <c r="H28" s="931">
        <v>11.5</v>
      </c>
      <c r="I28" s="935">
        <v>0.7</v>
      </c>
      <c r="J28" s="911"/>
      <c r="K28" s="886"/>
      <c r="S28" s="886"/>
      <c r="T28" s="886"/>
      <c r="U28" s="886"/>
      <c r="V28" s="886"/>
      <c r="W28" s="886"/>
      <c r="X28" s="886"/>
      <c r="Y28" s="886"/>
      <c r="Z28" s="886"/>
      <c r="AA28" s="886"/>
      <c r="AB28" s="886"/>
      <c r="AC28" s="886"/>
    </row>
    <row r="29" spans="1:29" ht="12.75" customHeight="1">
      <c r="A29" s="444" t="s">
        <v>693</v>
      </c>
      <c r="B29" s="447"/>
      <c r="C29" s="922"/>
      <c r="D29" s="923"/>
      <c r="E29" s="923"/>
      <c r="F29" s="923"/>
      <c r="G29" s="923"/>
      <c r="H29" s="923"/>
      <c r="I29" s="924"/>
      <c r="J29" s="911"/>
      <c r="K29" s="886"/>
      <c r="S29" s="886"/>
      <c r="T29" s="886"/>
      <c r="U29" s="886"/>
      <c r="V29" s="886"/>
      <c r="W29" s="886"/>
      <c r="X29" s="886"/>
      <c r="Y29" s="886"/>
      <c r="Z29" s="886"/>
      <c r="AA29" s="886"/>
      <c r="AB29" s="886"/>
      <c r="AC29" s="886"/>
    </row>
    <row r="30" spans="1:29" ht="15" customHeight="1">
      <c r="A30" s="447" t="s">
        <v>770</v>
      </c>
      <c r="B30" s="447"/>
      <c r="C30" s="919"/>
      <c r="D30" s="920"/>
      <c r="E30" s="920"/>
      <c r="F30" s="920"/>
      <c r="G30" s="920"/>
      <c r="H30" s="920"/>
      <c r="I30" s="921"/>
      <c r="J30" s="911"/>
      <c r="K30" s="886"/>
      <c r="S30" s="886"/>
      <c r="T30" s="886"/>
      <c r="U30" s="886"/>
      <c r="V30" s="886"/>
      <c r="W30" s="886"/>
      <c r="X30" s="886"/>
      <c r="Y30" s="886"/>
      <c r="Z30" s="886"/>
      <c r="AA30" s="886"/>
      <c r="AB30" s="886"/>
      <c r="AC30" s="886"/>
    </row>
    <row r="31" spans="1:29" ht="12.75" customHeight="1">
      <c r="A31" s="454" t="s">
        <v>771</v>
      </c>
      <c r="B31" s="447" t="s">
        <v>1</v>
      </c>
      <c r="C31" s="936">
        <v>13604.44</v>
      </c>
      <c r="D31" s="926">
        <v>98.7</v>
      </c>
      <c r="E31" s="926">
        <v>97.6</v>
      </c>
      <c r="F31" s="915">
        <v>84.5</v>
      </c>
      <c r="G31" s="915">
        <v>0.1</v>
      </c>
      <c r="H31" s="915">
        <v>8</v>
      </c>
      <c r="I31" s="917">
        <v>1</v>
      </c>
      <c r="J31" s="911"/>
      <c r="K31" s="886"/>
      <c r="S31" s="886"/>
      <c r="T31" s="886"/>
      <c r="U31" s="886"/>
      <c r="V31" s="886"/>
      <c r="W31" s="886"/>
      <c r="X31" s="886"/>
      <c r="Y31" s="886"/>
      <c r="Z31" s="886"/>
      <c r="AA31" s="886"/>
      <c r="AB31" s="886"/>
      <c r="AC31" s="886"/>
    </row>
    <row r="32" spans="1:29" ht="12.75" customHeight="1">
      <c r="A32" s="492" t="s">
        <v>772</v>
      </c>
      <c r="B32" s="447"/>
      <c r="C32" s="925"/>
      <c r="D32" s="926"/>
      <c r="E32" s="926"/>
      <c r="F32" s="926"/>
      <c r="G32" s="926"/>
      <c r="H32" s="926"/>
      <c r="I32" s="927"/>
      <c r="J32" s="911"/>
      <c r="K32" s="886"/>
      <c r="S32" s="886"/>
      <c r="T32" s="886"/>
      <c r="U32" s="886"/>
      <c r="V32" s="886"/>
      <c r="W32" s="886"/>
      <c r="X32" s="886"/>
      <c r="Y32" s="886"/>
      <c r="Z32" s="886"/>
      <c r="AA32" s="886"/>
      <c r="AB32" s="886"/>
      <c r="AC32" s="886"/>
    </row>
    <row r="33" spans="1:29" ht="12.75" customHeight="1">
      <c r="A33" s="444" t="s">
        <v>773</v>
      </c>
      <c r="B33" s="447"/>
      <c r="C33" s="925"/>
      <c r="D33" s="926"/>
      <c r="E33" s="926"/>
      <c r="F33" s="926"/>
      <c r="G33" s="926"/>
      <c r="H33" s="926"/>
      <c r="I33" s="927"/>
      <c r="J33" s="911"/>
      <c r="K33" s="886"/>
      <c r="S33" s="886"/>
      <c r="T33" s="886"/>
      <c r="U33" s="886"/>
      <c r="V33" s="886"/>
      <c r="W33" s="886"/>
      <c r="X33" s="886"/>
      <c r="Y33" s="886"/>
      <c r="Z33" s="886"/>
      <c r="AA33" s="886"/>
      <c r="AB33" s="886"/>
      <c r="AC33" s="886"/>
    </row>
    <row r="34" spans="1:29" ht="15" customHeight="1">
      <c r="A34" s="447" t="s">
        <v>774</v>
      </c>
      <c r="B34" s="447"/>
      <c r="C34" s="919"/>
      <c r="D34" s="920"/>
      <c r="E34" s="920"/>
      <c r="F34" s="920"/>
      <c r="G34" s="920"/>
      <c r="H34" s="920"/>
      <c r="I34" s="921"/>
      <c r="J34" s="911"/>
      <c r="K34" s="886"/>
      <c r="S34" s="886"/>
      <c r="T34" s="886"/>
      <c r="U34" s="886"/>
      <c r="V34" s="886"/>
      <c r="W34" s="886"/>
      <c r="X34" s="886"/>
      <c r="Y34" s="886"/>
      <c r="Z34" s="886"/>
      <c r="AA34" s="886"/>
      <c r="AB34" s="886"/>
      <c r="AC34" s="886"/>
    </row>
    <row r="35" spans="1:29" ht="12.75" customHeight="1">
      <c r="A35" s="454" t="s">
        <v>775</v>
      </c>
      <c r="B35" s="447" t="s">
        <v>1</v>
      </c>
      <c r="C35" s="936">
        <v>11456.84</v>
      </c>
      <c r="D35" s="926">
        <v>99.4</v>
      </c>
      <c r="E35" s="926">
        <v>99.1</v>
      </c>
      <c r="F35" s="915">
        <v>80.5</v>
      </c>
      <c r="G35" s="915">
        <v>0</v>
      </c>
      <c r="H35" s="915">
        <v>11.6</v>
      </c>
      <c r="I35" s="917">
        <v>0.3</v>
      </c>
      <c r="J35" s="911"/>
      <c r="K35" s="886"/>
      <c r="S35" s="886"/>
      <c r="T35" s="886"/>
      <c r="U35" s="886"/>
      <c r="V35" s="886"/>
      <c r="W35" s="886"/>
      <c r="X35" s="886"/>
      <c r="Y35" s="886"/>
      <c r="Z35" s="886"/>
      <c r="AA35" s="886"/>
      <c r="AB35" s="886"/>
      <c r="AC35" s="886"/>
    </row>
    <row r="36" spans="1:29" ht="12.75" customHeight="1">
      <c r="A36" s="444" t="s">
        <v>697</v>
      </c>
      <c r="B36" s="447"/>
      <c r="C36" s="925"/>
      <c r="D36" s="926"/>
      <c r="E36" s="926"/>
      <c r="F36" s="926"/>
      <c r="G36" s="926"/>
      <c r="H36" s="926"/>
      <c r="I36" s="927"/>
      <c r="J36" s="911"/>
      <c r="K36" s="886"/>
      <c r="S36" s="886"/>
      <c r="T36" s="886"/>
      <c r="U36" s="886"/>
      <c r="V36" s="886"/>
      <c r="W36" s="886"/>
      <c r="X36" s="886"/>
      <c r="Y36" s="886"/>
      <c r="Z36" s="886"/>
      <c r="AA36" s="886"/>
      <c r="AB36" s="886"/>
      <c r="AC36" s="886"/>
    </row>
    <row r="37" spans="1:29" ht="16.350000000000001" customHeight="1">
      <c r="A37" s="1046" t="s">
        <v>699</v>
      </c>
      <c r="B37" s="1046" t="s">
        <v>1</v>
      </c>
      <c r="C37" s="907">
        <v>8897.42</v>
      </c>
      <c r="D37" s="908">
        <v>99.9</v>
      </c>
      <c r="E37" s="909">
        <v>96.9</v>
      </c>
      <c r="F37" s="909">
        <v>73.900000000000006</v>
      </c>
      <c r="G37" s="909">
        <v>1.5</v>
      </c>
      <c r="H37" s="909">
        <v>11.5</v>
      </c>
      <c r="I37" s="1003">
        <v>3</v>
      </c>
      <c r="J37" s="911"/>
      <c r="K37" s="886"/>
      <c r="S37" s="886"/>
      <c r="T37" s="886"/>
      <c r="U37" s="886"/>
      <c r="V37" s="886"/>
      <c r="W37" s="886"/>
      <c r="X37" s="886"/>
      <c r="Y37" s="886"/>
      <c r="Z37" s="886"/>
      <c r="AA37" s="886"/>
      <c r="AB37" s="886"/>
      <c r="AC37" s="886"/>
    </row>
    <row r="38" spans="1:29" ht="12.75" customHeight="1">
      <c r="A38" s="435" t="s">
        <v>368</v>
      </c>
      <c r="B38" s="1046"/>
      <c r="C38" s="1076"/>
      <c r="D38" s="1077"/>
      <c r="E38" s="1077"/>
      <c r="F38" s="1077"/>
      <c r="G38" s="1077"/>
      <c r="H38" s="1077"/>
      <c r="I38" s="1078"/>
      <c r="J38" s="911"/>
      <c r="K38" s="886"/>
      <c r="S38" s="886"/>
      <c r="T38" s="886"/>
      <c r="U38" s="886"/>
      <c r="V38" s="886"/>
      <c r="W38" s="886"/>
      <c r="X38" s="886"/>
      <c r="Y38" s="886"/>
      <c r="Z38" s="886"/>
      <c r="AA38" s="886"/>
      <c r="AB38" s="886"/>
      <c r="AC38" s="886"/>
    </row>
    <row r="39" spans="1:29" ht="15" customHeight="1">
      <c r="A39" s="447" t="s">
        <v>776</v>
      </c>
      <c r="B39" s="447"/>
      <c r="C39" s="919"/>
      <c r="D39" s="920"/>
      <c r="E39" s="920"/>
      <c r="F39" s="920"/>
      <c r="G39" s="920"/>
      <c r="H39" s="920"/>
      <c r="I39" s="921"/>
      <c r="J39" s="911"/>
      <c r="K39" s="886"/>
      <c r="S39" s="886"/>
      <c r="T39" s="886"/>
      <c r="U39" s="886"/>
      <c r="V39" s="886"/>
      <c r="W39" s="886"/>
      <c r="X39" s="886"/>
      <c r="Y39" s="886"/>
      <c r="Z39" s="886"/>
      <c r="AA39" s="886"/>
      <c r="AB39" s="886"/>
      <c r="AC39" s="886"/>
    </row>
    <row r="40" spans="1:29" ht="12.75" customHeight="1">
      <c r="A40" s="454" t="s">
        <v>779</v>
      </c>
      <c r="B40" s="447" t="s">
        <v>1</v>
      </c>
      <c r="C40" s="936">
        <v>8989.4699999999993</v>
      </c>
      <c r="D40" s="926">
        <v>99.9</v>
      </c>
      <c r="E40" s="926">
        <v>95.9</v>
      </c>
      <c r="F40" s="915">
        <v>70.900000000000006</v>
      </c>
      <c r="G40" s="915">
        <v>2.1</v>
      </c>
      <c r="H40" s="915">
        <v>12.1</v>
      </c>
      <c r="I40" s="917">
        <v>4</v>
      </c>
      <c r="J40" s="911"/>
      <c r="K40" s="886"/>
      <c r="S40" s="886"/>
      <c r="T40" s="886"/>
      <c r="U40" s="886"/>
      <c r="V40" s="886"/>
      <c r="W40" s="886"/>
      <c r="X40" s="886"/>
      <c r="Y40" s="886"/>
      <c r="Z40" s="886"/>
      <c r="AA40" s="886"/>
      <c r="AB40" s="886"/>
      <c r="AC40" s="886"/>
    </row>
    <row r="41" spans="1:29" ht="12.75" customHeight="1">
      <c r="A41" s="444" t="s">
        <v>701</v>
      </c>
      <c r="B41" s="447"/>
      <c r="C41" s="925"/>
      <c r="D41" s="926"/>
      <c r="E41" s="926"/>
      <c r="F41" s="926"/>
      <c r="G41" s="926"/>
      <c r="H41" s="926"/>
      <c r="I41" s="927"/>
      <c r="J41" s="911"/>
      <c r="K41" s="886"/>
      <c r="S41" s="886"/>
      <c r="T41" s="886"/>
      <c r="U41" s="886"/>
      <c r="V41" s="886"/>
      <c r="W41" s="886"/>
      <c r="X41" s="886"/>
      <c r="Y41" s="886"/>
      <c r="Z41" s="886"/>
      <c r="AA41" s="886"/>
      <c r="AB41" s="886"/>
      <c r="AC41" s="886"/>
    </row>
    <row r="42" spans="1:29" ht="15" customHeight="1">
      <c r="A42" s="447" t="s">
        <v>777</v>
      </c>
      <c r="B42" s="447" t="s">
        <v>1</v>
      </c>
      <c r="C42" s="929">
        <v>8686.59</v>
      </c>
      <c r="D42" s="930">
        <v>100</v>
      </c>
      <c r="E42" s="931">
        <v>99</v>
      </c>
      <c r="F42" s="931">
        <v>80.900000000000006</v>
      </c>
      <c r="G42" s="931">
        <v>0.1</v>
      </c>
      <c r="H42" s="931">
        <v>9.5</v>
      </c>
      <c r="I42" s="932">
        <v>1</v>
      </c>
      <c r="J42" s="911"/>
      <c r="K42" s="886"/>
      <c r="S42" s="886"/>
      <c r="T42" s="886"/>
      <c r="U42" s="886"/>
      <c r="V42" s="886"/>
      <c r="W42" s="886"/>
      <c r="X42" s="886"/>
      <c r="Y42" s="886"/>
      <c r="Z42" s="886"/>
      <c r="AA42" s="886"/>
      <c r="AB42" s="886"/>
      <c r="AC42" s="886"/>
    </row>
    <row r="43" spans="1:29" ht="12.75" customHeight="1">
      <c r="A43" s="444" t="s">
        <v>703</v>
      </c>
      <c r="B43" s="447"/>
      <c r="C43" s="922"/>
      <c r="D43" s="923"/>
      <c r="E43" s="923"/>
      <c r="F43" s="923"/>
      <c r="G43" s="923"/>
      <c r="H43" s="923"/>
      <c r="I43" s="924"/>
      <c r="J43" s="911"/>
      <c r="K43" s="886"/>
      <c r="S43" s="886"/>
      <c r="T43" s="886"/>
      <c r="U43" s="886"/>
      <c r="V43" s="886"/>
      <c r="W43" s="886"/>
      <c r="X43" s="886"/>
      <c r="Y43" s="886"/>
      <c r="Z43" s="886"/>
      <c r="AA43" s="886"/>
      <c r="AB43" s="886"/>
      <c r="AC43" s="886"/>
    </row>
    <row r="44" spans="1:29" ht="15" customHeight="1">
      <c r="A44" s="447" t="s">
        <v>778</v>
      </c>
      <c r="B44" s="447" t="s">
        <v>1</v>
      </c>
      <c r="C44" s="929">
        <v>8673.2099999999991</v>
      </c>
      <c r="D44" s="930">
        <v>100</v>
      </c>
      <c r="E44" s="931">
        <v>99.3</v>
      </c>
      <c r="F44" s="931">
        <v>80.900000000000006</v>
      </c>
      <c r="G44" s="931">
        <v>0</v>
      </c>
      <c r="H44" s="931">
        <v>10.3</v>
      </c>
      <c r="I44" s="935">
        <v>0.6</v>
      </c>
      <c r="J44" s="911"/>
      <c r="K44" s="886"/>
      <c r="S44" s="886"/>
      <c r="T44" s="886"/>
      <c r="U44" s="886"/>
      <c r="V44" s="886"/>
      <c r="W44" s="886"/>
      <c r="X44" s="886"/>
      <c r="Y44" s="886"/>
      <c r="Z44" s="886"/>
      <c r="AA44" s="886"/>
      <c r="AB44" s="886"/>
      <c r="AC44" s="886"/>
    </row>
    <row r="45" spans="1:29" ht="12.75" customHeight="1">
      <c r="A45" s="444" t="s">
        <v>705</v>
      </c>
      <c r="B45" s="447"/>
      <c r="C45" s="937"/>
      <c r="D45" s="938"/>
      <c r="E45" s="938"/>
      <c r="F45" s="938"/>
      <c r="G45" s="938"/>
      <c r="H45" s="938"/>
      <c r="I45" s="939"/>
      <c r="J45" s="911"/>
      <c r="K45" s="886"/>
      <c r="S45" s="886"/>
      <c r="T45" s="886"/>
      <c r="U45" s="886"/>
      <c r="V45" s="886"/>
      <c r="W45" s="886"/>
      <c r="X45" s="886"/>
      <c r="Y45" s="886"/>
      <c r="Z45" s="886"/>
      <c r="AA45" s="886"/>
      <c r="AB45" s="886"/>
      <c r="AC45" s="886"/>
    </row>
    <row r="46" spans="1:29" ht="18.600000000000001" customHeight="1">
      <c r="A46" s="457" t="s">
        <v>628</v>
      </c>
      <c r="B46" s="940"/>
      <c r="C46" s="459"/>
      <c r="D46" s="941"/>
      <c r="E46" s="941"/>
      <c r="F46" s="941"/>
      <c r="G46" s="941"/>
      <c r="H46" s="941"/>
      <c r="I46" s="331"/>
      <c r="J46" s="911"/>
      <c r="K46" s="886"/>
      <c r="S46" s="886"/>
      <c r="T46" s="886"/>
      <c r="U46" s="886"/>
      <c r="V46" s="886"/>
      <c r="W46" s="886"/>
      <c r="X46" s="886"/>
      <c r="Y46" s="886"/>
      <c r="Z46" s="886"/>
      <c r="AA46" s="886"/>
      <c r="AB46" s="886"/>
      <c r="AC46" s="886"/>
    </row>
    <row r="47" spans="1:29" ht="12" customHeight="1">
      <c r="A47" s="457" t="s">
        <v>629</v>
      </c>
      <c r="B47" s="942"/>
      <c r="C47" s="462"/>
      <c r="D47" s="943"/>
      <c r="E47" s="943"/>
      <c r="F47" s="943"/>
      <c r="G47" s="943"/>
      <c r="H47" s="943"/>
      <c r="I47" s="331"/>
      <c r="J47" s="911"/>
      <c r="K47" s="886"/>
      <c r="S47" s="886"/>
      <c r="T47" s="886"/>
      <c r="U47" s="886"/>
      <c r="V47" s="886"/>
      <c r="W47" s="886"/>
      <c r="X47" s="886"/>
      <c r="Y47" s="886"/>
      <c r="Z47" s="886"/>
      <c r="AA47" s="886"/>
      <c r="AB47" s="886"/>
      <c r="AC47" s="886"/>
    </row>
    <row r="48" spans="1:29" ht="12.6" customHeight="1">
      <c r="A48" s="463" t="s">
        <v>672</v>
      </c>
      <c r="B48" s="944"/>
      <c r="C48" s="459"/>
      <c r="D48" s="941"/>
      <c r="E48" s="941"/>
      <c r="F48" s="941"/>
      <c r="G48" s="941"/>
      <c r="H48" s="945"/>
      <c r="I48" s="331"/>
      <c r="J48" s="911"/>
      <c r="K48" s="886"/>
      <c r="S48" s="886"/>
      <c r="T48" s="886"/>
      <c r="U48" s="886"/>
      <c r="V48" s="886"/>
      <c r="W48" s="886"/>
      <c r="X48" s="886"/>
      <c r="Y48" s="886"/>
      <c r="Z48" s="886"/>
      <c r="AA48" s="886"/>
      <c r="AB48" s="886"/>
      <c r="AC48" s="886"/>
    </row>
    <row r="49" spans="1:29" s="950" customFormat="1" ht="11.45" customHeight="1">
      <c r="A49" s="946" t="s">
        <v>883</v>
      </c>
      <c r="B49" s="942"/>
      <c r="C49" s="462"/>
      <c r="D49" s="943"/>
      <c r="E49" s="943"/>
      <c r="F49" s="943"/>
      <c r="G49" s="943"/>
      <c r="H49" s="943"/>
      <c r="I49" s="947"/>
      <c r="J49" s="948"/>
      <c r="K49" s="949"/>
      <c r="S49" s="949"/>
      <c r="T49" s="949"/>
      <c r="U49" s="949"/>
      <c r="V49" s="949"/>
      <c r="W49" s="949"/>
      <c r="X49" s="949"/>
      <c r="Y49" s="949"/>
      <c r="Z49" s="949"/>
      <c r="AA49" s="949"/>
      <c r="AB49" s="949"/>
      <c r="AC49" s="949"/>
    </row>
    <row r="50" spans="1:29" ht="17.25" customHeight="1">
      <c r="A50" s="951" t="s">
        <v>624</v>
      </c>
      <c r="B50" s="880"/>
      <c r="C50" s="881"/>
      <c r="D50" s="882"/>
      <c r="E50" s="882"/>
      <c r="F50" s="882"/>
      <c r="G50" s="883"/>
      <c r="H50" s="884"/>
      <c r="J50" s="911"/>
      <c r="K50" s="886"/>
      <c r="S50" s="886"/>
      <c r="T50" s="886"/>
      <c r="U50" s="886"/>
      <c r="V50" s="886"/>
      <c r="W50" s="886"/>
      <c r="X50" s="886"/>
      <c r="Y50" s="886"/>
      <c r="Z50" s="886"/>
      <c r="AA50" s="886"/>
      <c r="AB50" s="886"/>
      <c r="AC50" s="886"/>
    </row>
    <row r="51" spans="1:29" ht="13.35" customHeight="1">
      <c r="A51" s="952" t="s">
        <v>888</v>
      </c>
      <c r="B51" s="890"/>
      <c r="C51" s="891"/>
      <c r="D51" s="884"/>
      <c r="E51" s="884"/>
      <c r="F51" s="884"/>
      <c r="G51" s="884"/>
      <c r="H51" s="892"/>
      <c r="I51" s="892"/>
      <c r="J51" s="911"/>
      <c r="K51" s="886"/>
      <c r="S51" s="886"/>
      <c r="T51" s="886"/>
      <c r="U51" s="886"/>
      <c r="V51" s="886"/>
      <c r="W51" s="886"/>
      <c r="X51" s="886"/>
      <c r="Y51" s="886"/>
      <c r="Z51" s="886"/>
      <c r="AA51" s="886"/>
      <c r="AB51" s="886"/>
      <c r="AC51" s="886"/>
    </row>
    <row r="52" spans="1:29" ht="15.95" customHeight="1">
      <c r="A52" s="897" t="s">
        <v>878</v>
      </c>
      <c r="B52" s="890"/>
      <c r="C52" s="953"/>
      <c r="D52" s="892"/>
      <c r="E52" s="892"/>
      <c r="F52" s="892"/>
      <c r="G52" s="892"/>
      <c r="H52" s="892"/>
      <c r="I52" s="892"/>
      <c r="J52" s="911"/>
      <c r="K52" s="886"/>
      <c r="S52" s="886"/>
      <c r="T52" s="886"/>
      <c r="U52" s="886"/>
      <c r="V52" s="886"/>
      <c r="W52" s="886"/>
      <c r="X52" s="886"/>
      <c r="Y52" s="886"/>
      <c r="Z52" s="886"/>
      <c r="AA52" s="886"/>
      <c r="AB52" s="886"/>
      <c r="AC52" s="886"/>
    </row>
    <row r="53" spans="1:29" ht="15" customHeight="1">
      <c r="A53" s="901" t="s">
        <v>884</v>
      </c>
      <c r="B53" s="890"/>
      <c r="C53" s="953"/>
      <c r="D53" s="892"/>
      <c r="E53" s="892"/>
      <c r="F53" s="892"/>
      <c r="G53" s="892"/>
      <c r="H53" s="892"/>
      <c r="I53" s="892"/>
      <c r="J53" s="911"/>
      <c r="K53" s="886"/>
      <c r="S53" s="886"/>
      <c r="T53" s="886"/>
      <c r="U53" s="886"/>
      <c r="V53" s="886"/>
      <c r="W53" s="886"/>
      <c r="X53" s="886"/>
      <c r="Y53" s="886"/>
      <c r="Z53" s="886"/>
      <c r="AA53" s="886"/>
      <c r="AB53" s="886"/>
      <c r="AC53" s="886"/>
    </row>
    <row r="54" spans="1:29" ht="5.25" customHeight="1">
      <c r="A54" s="890"/>
      <c r="B54" s="890"/>
      <c r="C54" s="891"/>
      <c r="D54" s="884"/>
      <c r="E54" s="884"/>
      <c r="F54" s="884"/>
      <c r="G54" s="884"/>
      <c r="H54" s="892"/>
      <c r="I54" s="892"/>
      <c r="J54" s="911"/>
      <c r="K54" s="886"/>
      <c r="S54" s="886"/>
      <c r="T54" s="886"/>
      <c r="U54" s="886"/>
      <c r="V54" s="886"/>
      <c r="W54" s="886"/>
      <c r="X54" s="886"/>
      <c r="Y54" s="886"/>
      <c r="Z54" s="886"/>
      <c r="AA54" s="886"/>
      <c r="AB54" s="886"/>
      <c r="AC54" s="886"/>
    </row>
    <row r="55" spans="1:29" ht="25.35" customHeight="1">
      <c r="A55" s="1275" t="s">
        <v>241</v>
      </c>
      <c r="B55" s="1276"/>
      <c r="C55" s="1281" t="s">
        <v>630</v>
      </c>
      <c r="D55" s="1260" t="s">
        <v>861</v>
      </c>
      <c r="E55" s="1261"/>
      <c r="F55" s="1261"/>
      <c r="G55" s="1261"/>
      <c r="H55" s="1261"/>
      <c r="I55" s="1261"/>
      <c r="J55" s="911"/>
      <c r="K55" s="886"/>
      <c r="S55" s="886"/>
      <c r="T55" s="886"/>
      <c r="U55" s="886"/>
      <c r="V55" s="886"/>
      <c r="W55" s="886"/>
      <c r="X55" s="886"/>
      <c r="Y55" s="886"/>
      <c r="Z55" s="886"/>
      <c r="AA55" s="886"/>
      <c r="AB55" s="886"/>
      <c r="AC55" s="886"/>
    </row>
    <row r="56" spans="1:29" ht="23.45" customHeight="1">
      <c r="A56" s="1277"/>
      <c r="B56" s="1278"/>
      <c r="C56" s="1282"/>
      <c r="D56" s="1262" t="s">
        <v>240</v>
      </c>
      <c r="E56" s="1284" t="s">
        <v>578</v>
      </c>
      <c r="F56" s="1285"/>
      <c r="G56" s="1285"/>
      <c r="H56" s="1286"/>
      <c r="I56" s="1287" t="s">
        <v>882</v>
      </c>
      <c r="J56" s="911"/>
      <c r="K56" s="886"/>
      <c r="S56" s="886"/>
      <c r="T56" s="886"/>
      <c r="U56" s="886"/>
      <c r="V56" s="886"/>
      <c r="W56" s="886"/>
      <c r="X56" s="886"/>
      <c r="Y56" s="886"/>
      <c r="Z56" s="886"/>
      <c r="AA56" s="886"/>
      <c r="AB56" s="886"/>
      <c r="AC56" s="886"/>
    </row>
    <row r="57" spans="1:29" ht="15" customHeight="1">
      <c r="A57" s="1277"/>
      <c r="B57" s="1278"/>
      <c r="C57" s="1282"/>
      <c r="D57" s="1263"/>
      <c r="E57" s="1262" t="s">
        <v>579</v>
      </c>
      <c r="F57" s="1289" t="s">
        <v>610</v>
      </c>
      <c r="G57" s="1290"/>
      <c r="H57" s="1291"/>
      <c r="I57" s="1288"/>
      <c r="J57" s="911"/>
      <c r="K57" s="886"/>
      <c r="S57" s="886"/>
      <c r="T57" s="886"/>
      <c r="U57" s="886"/>
      <c r="V57" s="886"/>
      <c r="W57" s="886"/>
      <c r="X57" s="886"/>
      <c r="Y57" s="886"/>
      <c r="Z57" s="886"/>
      <c r="AA57" s="886"/>
      <c r="AB57" s="886"/>
      <c r="AC57" s="886"/>
    </row>
    <row r="58" spans="1:29" ht="10.5" customHeight="1">
      <c r="A58" s="1277"/>
      <c r="B58" s="1278"/>
      <c r="C58" s="1282"/>
      <c r="D58" s="1263"/>
      <c r="E58" s="1263"/>
      <c r="F58" s="1262" t="s">
        <v>626</v>
      </c>
      <c r="G58" s="1262" t="s">
        <v>880</v>
      </c>
      <c r="H58" s="1262" t="s">
        <v>881</v>
      </c>
      <c r="I58" s="1288"/>
      <c r="J58" s="911"/>
      <c r="K58" s="886"/>
      <c r="S58" s="886"/>
      <c r="T58" s="886"/>
      <c r="U58" s="886"/>
      <c r="V58" s="886"/>
      <c r="W58" s="886"/>
      <c r="X58" s="886"/>
      <c r="Y58" s="886"/>
      <c r="Z58" s="886"/>
      <c r="AA58" s="886"/>
      <c r="AB58" s="886"/>
      <c r="AC58" s="886"/>
    </row>
    <row r="59" spans="1:29" ht="66" customHeight="1">
      <c r="A59" s="1296"/>
      <c r="B59" s="1278"/>
      <c r="C59" s="1282"/>
      <c r="D59" s="1274"/>
      <c r="E59" s="1274"/>
      <c r="F59" s="1274"/>
      <c r="G59" s="1274"/>
      <c r="H59" s="1274"/>
      <c r="I59" s="1297"/>
      <c r="J59" s="911"/>
      <c r="K59" s="886"/>
      <c r="S59" s="886"/>
      <c r="T59" s="886"/>
      <c r="U59" s="886"/>
      <c r="V59" s="886"/>
      <c r="W59" s="886"/>
      <c r="X59" s="886"/>
      <c r="Y59" s="886"/>
      <c r="Z59" s="886"/>
      <c r="AA59" s="886"/>
      <c r="AB59" s="886"/>
      <c r="AC59" s="886"/>
    </row>
    <row r="60" spans="1:29" ht="15.75" customHeight="1">
      <c r="A60" s="1279"/>
      <c r="B60" s="1280"/>
      <c r="C60" s="1283"/>
      <c r="D60" s="1255" t="s">
        <v>582</v>
      </c>
      <c r="E60" s="1269"/>
      <c r="F60" s="1269"/>
      <c r="G60" s="1269"/>
      <c r="H60" s="1269"/>
      <c r="I60" s="1269"/>
      <c r="J60" s="911"/>
      <c r="K60" s="886"/>
      <c r="S60" s="886"/>
      <c r="T60" s="886"/>
      <c r="U60" s="886"/>
      <c r="V60" s="886"/>
      <c r="W60" s="886"/>
      <c r="X60" s="886"/>
      <c r="Y60" s="886"/>
      <c r="Z60" s="886"/>
      <c r="AA60" s="886"/>
      <c r="AB60" s="886"/>
      <c r="AC60" s="886"/>
    </row>
    <row r="61" spans="1:29" s="905" customFormat="1" ht="28.35" customHeight="1">
      <c r="A61" s="1292" t="s">
        <v>631</v>
      </c>
      <c r="B61" s="1292"/>
      <c r="C61" s="1293"/>
      <c r="D61" s="1293"/>
      <c r="E61" s="1293"/>
      <c r="F61" s="1293"/>
      <c r="G61" s="1293"/>
      <c r="H61" s="1293"/>
      <c r="I61" s="1293"/>
      <c r="J61" s="954"/>
      <c r="K61" s="904"/>
      <c r="S61" s="904"/>
      <c r="T61" s="904"/>
      <c r="U61" s="904"/>
      <c r="V61" s="904"/>
      <c r="W61" s="904"/>
      <c r="X61" s="904"/>
      <c r="Y61" s="904"/>
      <c r="Z61" s="904"/>
      <c r="AA61" s="904"/>
      <c r="AB61" s="904"/>
      <c r="AC61" s="904"/>
    </row>
    <row r="62" spans="1:29" ht="15" customHeight="1">
      <c r="A62" s="1046" t="s">
        <v>632</v>
      </c>
      <c r="B62" s="447"/>
      <c r="C62" s="936"/>
      <c r="D62" s="914"/>
      <c r="E62" s="914"/>
      <c r="F62" s="914"/>
      <c r="G62" s="914"/>
      <c r="H62" s="914"/>
      <c r="I62" s="955"/>
      <c r="J62" s="911"/>
      <c r="K62" s="886"/>
      <c r="S62" s="886"/>
      <c r="T62" s="886"/>
      <c r="U62" s="886"/>
      <c r="V62" s="886"/>
      <c r="W62" s="886"/>
      <c r="X62" s="886"/>
      <c r="Y62" s="886"/>
      <c r="Z62" s="886"/>
      <c r="AA62" s="886"/>
      <c r="AB62" s="886"/>
      <c r="AC62" s="886"/>
    </row>
    <row r="63" spans="1:29" ht="13.5" customHeight="1">
      <c r="A63" s="435" t="s">
        <v>633</v>
      </c>
      <c r="B63" s="447"/>
      <c r="C63" s="936"/>
      <c r="D63" s="914"/>
      <c r="E63" s="914"/>
      <c r="F63" s="914"/>
      <c r="G63" s="914"/>
      <c r="H63" s="914"/>
      <c r="I63" s="955"/>
      <c r="J63" s="911"/>
      <c r="K63" s="886"/>
      <c r="S63" s="886"/>
      <c r="T63" s="886"/>
      <c r="U63" s="886"/>
      <c r="V63" s="886"/>
      <c r="W63" s="886"/>
      <c r="X63" s="886"/>
      <c r="Y63" s="886"/>
      <c r="Z63" s="886"/>
      <c r="AA63" s="886"/>
      <c r="AB63" s="886"/>
      <c r="AC63" s="886"/>
    </row>
    <row r="64" spans="1:29" ht="15.6" customHeight="1">
      <c r="A64" s="447" t="s">
        <v>782</v>
      </c>
      <c r="B64" s="447"/>
      <c r="C64" s="936"/>
      <c r="D64" s="915"/>
      <c r="E64" s="915"/>
      <c r="F64" s="915"/>
      <c r="G64" s="915"/>
      <c r="H64" s="915"/>
      <c r="I64" s="917"/>
      <c r="J64" s="911"/>
      <c r="K64" s="886"/>
      <c r="S64" s="886"/>
      <c r="T64" s="886"/>
      <c r="U64" s="886"/>
      <c r="V64" s="886"/>
      <c r="W64" s="886"/>
      <c r="X64" s="886"/>
      <c r="Y64" s="886"/>
      <c r="Z64" s="886"/>
      <c r="AA64" s="886"/>
      <c r="AB64" s="886"/>
      <c r="AC64" s="886"/>
    </row>
    <row r="65" spans="1:29" ht="12.75" customHeight="1">
      <c r="A65" s="454" t="s">
        <v>780</v>
      </c>
      <c r="B65" s="447" t="s">
        <v>1</v>
      </c>
      <c r="C65" s="936">
        <v>7068.73</v>
      </c>
      <c r="D65" s="915">
        <v>99.9</v>
      </c>
      <c r="E65" s="915">
        <v>99.5</v>
      </c>
      <c r="F65" s="915">
        <v>81.8</v>
      </c>
      <c r="G65" s="915">
        <v>0.8</v>
      </c>
      <c r="H65" s="915">
        <v>9.8000000000000007</v>
      </c>
      <c r="I65" s="917">
        <v>0.4</v>
      </c>
      <c r="J65" s="911"/>
      <c r="K65" s="886"/>
      <c r="S65" s="886"/>
      <c r="T65" s="886"/>
      <c r="U65" s="886"/>
      <c r="V65" s="886"/>
      <c r="W65" s="886"/>
      <c r="X65" s="886"/>
      <c r="Y65" s="886"/>
      <c r="Z65" s="886"/>
      <c r="AA65" s="886"/>
      <c r="AB65" s="886"/>
      <c r="AC65" s="886"/>
    </row>
    <row r="66" spans="1:29" ht="12.6" customHeight="1">
      <c r="A66" s="479" t="s">
        <v>783</v>
      </c>
      <c r="B66" s="447"/>
      <c r="C66" s="956"/>
      <c r="D66" s="956"/>
      <c r="E66" s="956"/>
      <c r="F66" s="956"/>
      <c r="G66" s="956"/>
      <c r="H66" s="956"/>
      <c r="I66" s="957"/>
      <c r="J66" s="911"/>
      <c r="K66" s="886"/>
      <c r="S66" s="886"/>
      <c r="T66" s="886"/>
      <c r="U66" s="886"/>
      <c r="V66" s="886"/>
      <c r="W66" s="886"/>
      <c r="X66" s="886"/>
      <c r="Y66" s="886"/>
      <c r="Z66" s="886"/>
      <c r="AA66" s="886"/>
      <c r="AB66" s="886"/>
      <c r="AC66" s="886"/>
    </row>
    <row r="67" spans="1:29" ht="12.6" customHeight="1">
      <c r="A67" s="444" t="s">
        <v>781</v>
      </c>
      <c r="B67" s="447"/>
      <c r="C67" s="936"/>
      <c r="D67" s="914"/>
      <c r="E67" s="914"/>
      <c r="F67" s="914"/>
      <c r="G67" s="914"/>
      <c r="H67" s="914"/>
      <c r="I67" s="955"/>
      <c r="J67" s="911"/>
      <c r="K67" s="886"/>
      <c r="S67" s="886"/>
      <c r="T67" s="886"/>
      <c r="U67" s="886"/>
      <c r="V67" s="886"/>
      <c r="W67" s="886"/>
      <c r="X67" s="886"/>
      <c r="Y67" s="886"/>
      <c r="Z67" s="886"/>
      <c r="AA67" s="886"/>
      <c r="AB67" s="886"/>
      <c r="AC67" s="886"/>
    </row>
    <row r="68" spans="1:29" ht="15" customHeight="1">
      <c r="A68" s="447" t="s">
        <v>784</v>
      </c>
      <c r="B68" s="447" t="s">
        <v>1</v>
      </c>
      <c r="C68" s="929">
        <v>9236.7000000000007</v>
      </c>
      <c r="D68" s="930">
        <v>100</v>
      </c>
      <c r="E68" s="931">
        <v>98.4</v>
      </c>
      <c r="F68" s="931">
        <v>80.7</v>
      </c>
      <c r="G68" s="931">
        <v>0.1</v>
      </c>
      <c r="H68" s="931">
        <v>9.1</v>
      </c>
      <c r="I68" s="935">
        <v>1.6</v>
      </c>
      <c r="J68" s="911"/>
      <c r="K68" s="886"/>
      <c r="S68" s="886"/>
      <c r="T68" s="886"/>
      <c r="U68" s="886"/>
      <c r="V68" s="886"/>
      <c r="W68" s="886"/>
      <c r="X68" s="886"/>
      <c r="Y68" s="886"/>
      <c r="Z68" s="886"/>
      <c r="AA68" s="886"/>
      <c r="AB68" s="886"/>
      <c r="AC68" s="886"/>
    </row>
    <row r="69" spans="1:29" ht="12.6" customHeight="1">
      <c r="A69" s="444" t="s">
        <v>710</v>
      </c>
      <c r="B69" s="447"/>
      <c r="C69" s="956"/>
      <c r="D69" s="958"/>
      <c r="E69" s="958"/>
      <c r="F69" s="958"/>
      <c r="G69" s="958"/>
      <c r="H69" s="958"/>
      <c r="I69" s="959"/>
      <c r="J69" s="911"/>
      <c r="K69" s="886"/>
      <c r="S69" s="886"/>
      <c r="T69" s="886"/>
      <c r="U69" s="886"/>
      <c r="V69" s="886"/>
      <c r="W69" s="886"/>
      <c r="X69" s="886"/>
      <c r="Y69" s="886"/>
      <c r="Z69" s="886"/>
      <c r="AA69" s="886"/>
      <c r="AB69" s="886"/>
      <c r="AC69" s="886"/>
    </row>
    <row r="70" spans="1:29" ht="14.45" customHeight="1">
      <c r="A70" s="1046" t="s">
        <v>785</v>
      </c>
      <c r="B70" s="1046" t="s">
        <v>1</v>
      </c>
      <c r="C70" s="907">
        <v>7066.79</v>
      </c>
      <c r="D70" s="908">
        <v>99.9</v>
      </c>
      <c r="E70" s="909">
        <v>97.5</v>
      </c>
      <c r="F70" s="909">
        <v>78.3</v>
      </c>
      <c r="G70" s="909">
        <v>0.6</v>
      </c>
      <c r="H70" s="909">
        <v>9.8000000000000007</v>
      </c>
      <c r="I70" s="980">
        <v>2.5</v>
      </c>
      <c r="J70" s="911"/>
      <c r="K70" s="886"/>
      <c r="S70" s="886"/>
      <c r="T70" s="886"/>
      <c r="U70" s="886"/>
      <c r="V70" s="886"/>
      <c r="W70" s="886"/>
      <c r="X70" s="886"/>
      <c r="Y70" s="886"/>
      <c r="Z70" s="886"/>
      <c r="AA70" s="886"/>
      <c r="AB70" s="886"/>
      <c r="AC70" s="886"/>
    </row>
    <row r="71" spans="1:29" ht="12.6" customHeight="1">
      <c r="A71" s="435" t="s">
        <v>369</v>
      </c>
      <c r="B71" s="1046"/>
      <c r="C71" s="1084"/>
      <c r="D71" s="1085"/>
      <c r="E71" s="1085"/>
      <c r="F71" s="1085"/>
      <c r="G71" s="1085"/>
      <c r="H71" s="1085"/>
      <c r="I71" s="1086"/>
      <c r="J71" s="911"/>
      <c r="K71" s="886"/>
      <c r="S71" s="886"/>
      <c r="T71" s="886"/>
      <c r="U71" s="886"/>
      <c r="V71" s="886"/>
      <c r="W71" s="886"/>
      <c r="X71" s="886"/>
      <c r="Y71" s="886"/>
      <c r="Z71" s="886"/>
      <c r="AA71" s="886"/>
      <c r="AB71" s="886"/>
      <c r="AC71" s="886"/>
    </row>
    <row r="72" spans="1:29" ht="15" customHeight="1">
      <c r="A72" s="447" t="s">
        <v>788</v>
      </c>
      <c r="B72" s="447"/>
      <c r="C72" s="919"/>
      <c r="D72" s="920"/>
      <c r="E72" s="920"/>
      <c r="F72" s="920"/>
      <c r="G72" s="920"/>
      <c r="H72" s="920"/>
      <c r="I72" s="921"/>
      <c r="J72" s="911"/>
      <c r="K72" s="886"/>
      <c r="S72" s="886"/>
      <c r="T72" s="886"/>
      <c r="U72" s="886"/>
      <c r="V72" s="886"/>
      <c r="W72" s="886"/>
      <c r="X72" s="886"/>
      <c r="Y72" s="886"/>
      <c r="Z72" s="886"/>
      <c r="AA72" s="886"/>
      <c r="AB72" s="886"/>
      <c r="AC72" s="886"/>
    </row>
    <row r="73" spans="1:29" ht="13.5" customHeight="1">
      <c r="A73" s="454" t="s">
        <v>786</v>
      </c>
      <c r="B73" s="447" t="s">
        <v>1</v>
      </c>
      <c r="C73" s="922">
        <v>7027.89</v>
      </c>
      <c r="D73" s="923">
        <v>99.9</v>
      </c>
      <c r="E73" s="923">
        <v>99</v>
      </c>
      <c r="F73" s="923">
        <v>81.5</v>
      </c>
      <c r="G73" s="923">
        <v>0.2</v>
      </c>
      <c r="H73" s="923">
        <v>8.9</v>
      </c>
      <c r="I73" s="924">
        <v>0.9</v>
      </c>
      <c r="J73" s="911"/>
      <c r="K73" s="886"/>
      <c r="S73" s="886"/>
      <c r="T73" s="886"/>
      <c r="U73" s="886"/>
      <c r="V73" s="886"/>
      <c r="W73" s="886"/>
      <c r="X73" s="886"/>
      <c r="Y73" s="886"/>
      <c r="Z73" s="886"/>
      <c r="AA73" s="886"/>
      <c r="AB73" s="886"/>
      <c r="AC73" s="886"/>
    </row>
    <row r="74" spans="1:29" ht="13.5" customHeight="1">
      <c r="A74" s="444" t="s">
        <v>718</v>
      </c>
      <c r="B74" s="447"/>
      <c r="C74" s="956"/>
      <c r="D74" s="958"/>
      <c r="E74" s="958"/>
      <c r="F74" s="958"/>
      <c r="G74" s="958"/>
      <c r="H74" s="958"/>
      <c r="I74" s="959"/>
      <c r="J74" s="911"/>
      <c r="K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</row>
    <row r="75" spans="1:29" ht="15" customHeight="1">
      <c r="A75" s="447" t="s">
        <v>789</v>
      </c>
      <c r="B75" s="447" t="s">
        <v>1</v>
      </c>
      <c r="C75" s="929">
        <v>7718.83</v>
      </c>
      <c r="D75" s="930">
        <v>99.6</v>
      </c>
      <c r="E75" s="931">
        <v>99.2</v>
      </c>
      <c r="F75" s="931">
        <v>75.099999999999994</v>
      </c>
      <c r="G75" s="931">
        <v>0.2</v>
      </c>
      <c r="H75" s="931">
        <v>12.3</v>
      </c>
      <c r="I75" s="960">
        <v>0.4</v>
      </c>
      <c r="J75" s="911"/>
      <c r="K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</row>
    <row r="76" spans="1:29" ht="13.5" customHeight="1">
      <c r="A76" s="444" t="s">
        <v>720</v>
      </c>
      <c r="B76" s="447"/>
      <c r="C76" s="956"/>
      <c r="D76" s="958"/>
      <c r="E76" s="958"/>
      <c r="F76" s="958"/>
      <c r="G76" s="958"/>
      <c r="H76" s="958"/>
      <c r="I76" s="959"/>
      <c r="J76" s="911"/>
      <c r="K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</row>
    <row r="77" spans="1:29" ht="15" customHeight="1">
      <c r="A77" s="447" t="s">
        <v>790</v>
      </c>
      <c r="B77" s="447"/>
      <c r="C77" s="919"/>
      <c r="D77" s="920"/>
      <c r="E77" s="920"/>
      <c r="F77" s="920"/>
      <c r="G77" s="920"/>
      <c r="H77" s="920"/>
      <c r="I77" s="921"/>
      <c r="J77" s="911"/>
      <c r="K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</row>
    <row r="78" spans="1:29" ht="12.6" customHeight="1">
      <c r="A78" s="454" t="s">
        <v>787</v>
      </c>
      <c r="B78" s="447" t="s">
        <v>1</v>
      </c>
      <c r="C78" s="922">
        <v>6974.81</v>
      </c>
      <c r="D78" s="923">
        <v>100</v>
      </c>
      <c r="E78" s="923">
        <v>96.7</v>
      </c>
      <c r="F78" s="923">
        <v>77.5</v>
      </c>
      <c r="G78" s="923">
        <v>0.8</v>
      </c>
      <c r="H78" s="923">
        <v>9.5</v>
      </c>
      <c r="I78" s="924">
        <v>3.3</v>
      </c>
      <c r="J78" s="911"/>
      <c r="K78" s="886"/>
      <c r="S78" s="886"/>
      <c r="T78" s="886"/>
      <c r="U78" s="886"/>
      <c r="V78" s="886"/>
      <c r="W78" s="886"/>
      <c r="X78" s="886"/>
      <c r="Y78" s="886"/>
      <c r="Z78" s="886"/>
      <c r="AA78" s="886"/>
      <c r="AB78" s="886"/>
      <c r="AC78" s="886"/>
    </row>
    <row r="79" spans="1:29" ht="13.5" customHeight="1">
      <c r="A79" s="444" t="s">
        <v>723</v>
      </c>
      <c r="B79" s="447"/>
      <c r="C79" s="956"/>
      <c r="D79" s="958"/>
      <c r="E79" s="958"/>
      <c r="F79" s="958"/>
      <c r="G79" s="958"/>
      <c r="H79" s="958"/>
      <c r="I79" s="959"/>
      <c r="J79" s="911"/>
      <c r="K79" s="886"/>
      <c r="S79" s="886"/>
      <c r="T79" s="886"/>
      <c r="U79" s="886"/>
      <c r="V79" s="886"/>
      <c r="W79" s="886"/>
      <c r="X79" s="886"/>
      <c r="Y79" s="886"/>
      <c r="Z79" s="886"/>
      <c r="AA79" s="886"/>
      <c r="AB79" s="886"/>
      <c r="AC79" s="886"/>
    </row>
    <row r="80" spans="1:29" ht="15" customHeight="1">
      <c r="A80" s="447" t="s">
        <v>791</v>
      </c>
      <c r="B80" s="447" t="s">
        <v>1</v>
      </c>
      <c r="C80" s="929">
        <v>7957.66</v>
      </c>
      <c r="D80" s="930">
        <v>99.7</v>
      </c>
      <c r="E80" s="931">
        <v>99</v>
      </c>
      <c r="F80" s="931">
        <v>75.7</v>
      </c>
      <c r="G80" s="931">
        <v>0.1</v>
      </c>
      <c r="H80" s="931">
        <v>14.9</v>
      </c>
      <c r="I80" s="960">
        <v>0.7</v>
      </c>
      <c r="J80" s="911"/>
      <c r="K80" s="886"/>
      <c r="S80" s="886"/>
      <c r="T80" s="886"/>
      <c r="U80" s="886"/>
      <c r="V80" s="886"/>
      <c r="W80" s="886"/>
      <c r="X80" s="886"/>
      <c r="Y80" s="886"/>
      <c r="Z80" s="886"/>
      <c r="AA80" s="886"/>
      <c r="AB80" s="886"/>
      <c r="AC80" s="886"/>
    </row>
    <row r="81" spans="1:29" ht="12.6" customHeight="1">
      <c r="A81" s="444" t="s">
        <v>725</v>
      </c>
      <c r="B81" s="447"/>
      <c r="C81" s="956"/>
      <c r="D81" s="958"/>
      <c r="E81" s="958"/>
      <c r="F81" s="958"/>
      <c r="G81" s="958"/>
      <c r="H81" s="958"/>
      <c r="I81" s="959"/>
      <c r="J81" s="911"/>
      <c r="K81" s="886"/>
      <c r="S81" s="886"/>
      <c r="T81" s="886"/>
      <c r="U81" s="886"/>
      <c r="V81" s="886"/>
      <c r="W81" s="886"/>
      <c r="X81" s="886"/>
      <c r="Y81" s="886"/>
      <c r="Z81" s="886"/>
      <c r="AA81" s="886"/>
      <c r="AB81" s="886"/>
      <c r="AC81" s="886"/>
    </row>
    <row r="82" spans="1:29" ht="15" customHeight="1">
      <c r="A82" s="432" t="s">
        <v>792</v>
      </c>
      <c r="B82" s="432" t="s">
        <v>1</v>
      </c>
      <c r="C82" s="907">
        <v>6117.3</v>
      </c>
      <c r="D82" s="908">
        <v>99.8</v>
      </c>
      <c r="E82" s="909">
        <v>98.5</v>
      </c>
      <c r="F82" s="909">
        <v>81.099999999999994</v>
      </c>
      <c r="G82" s="909">
        <v>0.5</v>
      </c>
      <c r="H82" s="909">
        <v>8.6</v>
      </c>
      <c r="I82" s="980">
        <v>1.3</v>
      </c>
      <c r="J82" s="911"/>
      <c r="K82" s="886"/>
      <c r="S82" s="886"/>
      <c r="T82" s="886"/>
      <c r="U82" s="886"/>
      <c r="V82" s="886"/>
      <c r="W82" s="886"/>
      <c r="X82" s="886"/>
      <c r="Y82" s="886"/>
      <c r="Z82" s="886"/>
      <c r="AA82" s="886"/>
      <c r="AB82" s="886"/>
      <c r="AC82" s="886"/>
    </row>
    <row r="83" spans="1:29" ht="12.6" customHeight="1">
      <c r="A83" s="435" t="s">
        <v>370</v>
      </c>
      <c r="B83" s="1046"/>
      <c r="C83" s="1084"/>
      <c r="D83" s="1085"/>
      <c r="E83" s="1085"/>
      <c r="F83" s="1085"/>
      <c r="G83" s="1085"/>
      <c r="H83" s="1085"/>
      <c r="I83" s="1086"/>
      <c r="J83" s="911"/>
      <c r="K83" s="886"/>
      <c r="S83" s="886"/>
      <c r="T83" s="886"/>
      <c r="U83" s="886"/>
      <c r="V83" s="886"/>
      <c r="W83" s="886"/>
      <c r="X83" s="886"/>
      <c r="Y83" s="886"/>
      <c r="Z83" s="886"/>
      <c r="AA83" s="886"/>
      <c r="AB83" s="886"/>
      <c r="AC83" s="886"/>
    </row>
    <row r="84" spans="1:29" ht="15" customHeight="1">
      <c r="A84" s="447" t="s">
        <v>794</v>
      </c>
      <c r="B84" s="447" t="s">
        <v>1</v>
      </c>
      <c r="C84" s="929">
        <v>5974.1</v>
      </c>
      <c r="D84" s="930">
        <v>99.5</v>
      </c>
      <c r="E84" s="931">
        <v>98.6</v>
      </c>
      <c r="F84" s="931">
        <v>81.8</v>
      </c>
      <c r="G84" s="931">
        <v>0.1</v>
      </c>
      <c r="H84" s="931">
        <v>9.4</v>
      </c>
      <c r="I84" s="960">
        <v>0.9</v>
      </c>
      <c r="J84" s="911"/>
      <c r="K84" s="886"/>
      <c r="S84" s="886"/>
      <c r="T84" s="886"/>
      <c r="U84" s="886"/>
      <c r="V84" s="886"/>
      <c r="W84" s="886"/>
      <c r="X84" s="886"/>
      <c r="Y84" s="886"/>
      <c r="Z84" s="886"/>
      <c r="AA84" s="886"/>
      <c r="AB84" s="886"/>
      <c r="AC84" s="886"/>
    </row>
    <row r="85" spans="1:29" ht="12.6" customHeight="1">
      <c r="A85" s="444" t="s">
        <v>727</v>
      </c>
      <c r="B85" s="447"/>
      <c r="C85" s="956"/>
      <c r="D85" s="958"/>
      <c r="E85" s="958"/>
      <c r="F85" s="958"/>
      <c r="G85" s="958"/>
      <c r="H85" s="958"/>
      <c r="I85" s="959"/>
      <c r="J85" s="911"/>
      <c r="K85" s="886"/>
      <c r="S85" s="886"/>
      <c r="T85" s="886"/>
      <c r="U85" s="886"/>
      <c r="V85" s="886"/>
      <c r="W85" s="886"/>
      <c r="X85" s="886"/>
      <c r="Y85" s="886"/>
      <c r="Z85" s="886"/>
      <c r="AA85" s="886"/>
      <c r="AB85" s="886"/>
      <c r="AC85" s="886"/>
    </row>
    <row r="86" spans="1:29" ht="14.45" customHeight="1">
      <c r="A86" s="447" t="s">
        <v>795</v>
      </c>
      <c r="B86" s="447" t="s">
        <v>1</v>
      </c>
      <c r="C86" s="929">
        <v>5979.09</v>
      </c>
      <c r="D86" s="930">
        <v>100</v>
      </c>
      <c r="E86" s="931">
        <v>98.8</v>
      </c>
      <c r="F86" s="931">
        <v>83.1</v>
      </c>
      <c r="G86" s="931">
        <v>0.1</v>
      </c>
      <c r="H86" s="931">
        <v>7.8</v>
      </c>
      <c r="I86" s="960">
        <v>1.2</v>
      </c>
      <c r="J86" s="911"/>
      <c r="K86" s="886"/>
      <c r="S86" s="886"/>
      <c r="T86" s="886"/>
      <c r="U86" s="886"/>
      <c r="V86" s="886"/>
      <c r="W86" s="886"/>
      <c r="X86" s="886"/>
      <c r="Y86" s="886"/>
      <c r="Z86" s="886"/>
      <c r="AA86" s="886"/>
      <c r="AB86" s="886"/>
      <c r="AC86" s="886"/>
    </row>
    <row r="87" spans="1:29" ht="12.6" customHeight="1">
      <c r="A87" s="444" t="s">
        <v>730</v>
      </c>
      <c r="B87" s="447"/>
      <c r="C87" s="956"/>
      <c r="D87" s="958"/>
      <c r="E87" s="958"/>
      <c r="F87" s="958"/>
      <c r="G87" s="958"/>
      <c r="H87" s="958"/>
      <c r="I87" s="959"/>
      <c r="J87" s="911"/>
      <c r="K87" s="886"/>
      <c r="S87" s="886"/>
      <c r="T87" s="886"/>
      <c r="U87" s="886"/>
      <c r="V87" s="886"/>
      <c r="W87" s="886"/>
      <c r="X87" s="886"/>
      <c r="Y87" s="886"/>
      <c r="Z87" s="886"/>
      <c r="AA87" s="886"/>
      <c r="AB87" s="886"/>
      <c r="AC87" s="886"/>
    </row>
    <row r="88" spans="1:29" ht="15" customHeight="1">
      <c r="A88" s="447" t="s">
        <v>796</v>
      </c>
      <c r="B88" s="447" t="s">
        <v>1</v>
      </c>
      <c r="C88" s="929">
        <v>6995.09</v>
      </c>
      <c r="D88" s="930">
        <v>97.6</v>
      </c>
      <c r="E88" s="931">
        <v>94.5</v>
      </c>
      <c r="F88" s="931">
        <v>87.3</v>
      </c>
      <c r="G88" s="931">
        <v>0</v>
      </c>
      <c r="H88" s="931">
        <v>2.2000000000000002</v>
      </c>
      <c r="I88" s="960">
        <v>3.1</v>
      </c>
      <c r="J88" s="911"/>
      <c r="K88" s="886"/>
      <c r="S88" s="886"/>
      <c r="T88" s="886"/>
      <c r="U88" s="886"/>
      <c r="V88" s="886"/>
      <c r="W88" s="886"/>
      <c r="X88" s="886"/>
      <c r="Y88" s="886"/>
      <c r="Z88" s="886"/>
      <c r="AA88" s="886"/>
      <c r="AB88" s="886"/>
      <c r="AC88" s="886"/>
    </row>
    <row r="89" spans="1:29" ht="13.5" customHeight="1">
      <c r="A89" s="444" t="s">
        <v>731</v>
      </c>
      <c r="B89" s="447"/>
      <c r="C89" s="956"/>
      <c r="D89" s="958"/>
      <c r="E89" s="958"/>
      <c r="F89" s="958"/>
      <c r="G89" s="958"/>
      <c r="H89" s="958"/>
      <c r="I89" s="959"/>
      <c r="J89" s="911"/>
      <c r="K89" s="886"/>
      <c r="S89" s="886"/>
      <c r="T89" s="886"/>
      <c r="U89" s="886"/>
      <c r="V89" s="886"/>
      <c r="W89" s="886"/>
      <c r="X89" s="886"/>
      <c r="Y89" s="886"/>
      <c r="Z89" s="886"/>
      <c r="AA89" s="886"/>
      <c r="AB89" s="886"/>
      <c r="AC89" s="886"/>
    </row>
    <row r="90" spans="1:29" ht="15" customHeight="1">
      <c r="A90" s="447" t="s">
        <v>797</v>
      </c>
      <c r="B90" s="447" t="s">
        <v>1</v>
      </c>
      <c r="C90" s="929">
        <v>7406.27</v>
      </c>
      <c r="D90" s="930">
        <v>100</v>
      </c>
      <c r="E90" s="931">
        <v>97.3</v>
      </c>
      <c r="F90" s="931">
        <v>68.7</v>
      </c>
      <c r="G90" s="931">
        <v>3.8</v>
      </c>
      <c r="H90" s="931">
        <v>11.4</v>
      </c>
      <c r="I90" s="960">
        <v>2.7</v>
      </c>
      <c r="J90" s="911"/>
      <c r="K90" s="886"/>
      <c r="S90" s="886"/>
      <c r="T90" s="886"/>
      <c r="U90" s="886"/>
      <c r="V90" s="886"/>
      <c r="W90" s="886"/>
      <c r="X90" s="886"/>
      <c r="Y90" s="886"/>
      <c r="Z90" s="886"/>
      <c r="AA90" s="886"/>
      <c r="AB90" s="886"/>
      <c r="AC90" s="886"/>
    </row>
    <row r="91" spans="1:29" ht="13.5" customHeight="1">
      <c r="A91" s="444" t="s">
        <v>733</v>
      </c>
      <c r="B91" s="447"/>
      <c r="C91" s="956"/>
      <c r="D91" s="958"/>
      <c r="E91" s="958"/>
      <c r="F91" s="958"/>
      <c r="G91" s="958"/>
      <c r="H91" s="958"/>
      <c r="I91" s="959"/>
      <c r="J91" s="911"/>
      <c r="K91" s="886"/>
      <c r="S91" s="886"/>
      <c r="T91" s="886"/>
      <c r="U91" s="886"/>
      <c r="V91" s="886"/>
      <c r="W91" s="886"/>
      <c r="X91" s="886"/>
      <c r="Y91" s="886"/>
      <c r="Z91" s="886"/>
      <c r="AA91" s="886"/>
      <c r="AB91" s="886"/>
      <c r="AC91" s="886"/>
    </row>
    <row r="92" spans="1:29" ht="15" customHeight="1">
      <c r="A92" s="432" t="s">
        <v>713</v>
      </c>
      <c r="B92" s="432" t="s">
        <v>1</v>
      </c>
      <c r="C92" s="907">
        <v>5891.6</v>
      </c>
      <c r="D92" s="908">
        <v>99.5</v>
      </c>
      <c r="E92" s="909">
        <v>97.4</v>
      </c>
      <c r="F92" s="909">
        <v>80.400000000000006</v>
      </c>
      <c r="G92" s="909">
        <v>0.3</v>
      </c>
      <c r="H92" s="909">
        <v>8.8000000000000007</v>
      </c>
      <c r="I92" s="980">
        <v>2.1</v>
      </c>
      <c r="J92" s="911"/>
      <c r="K92" s="886"/>
      <c r="S92" s="886"/>
      <c r="T92" s="886"/>
      <c r="U92" s="886"/>
      <c r="V92" s="886"/>
      <c r="W92" s="886"/>
      <c r="X92" s="886"/>
      <c r="Y92" s="886"/>
      <c r="Z92" s="886"/>
      <c r="AA92" s="886"/>
      <c r="AB92" s="886"/>
      <c r="AC92" s="886"/>
    </row>
    <row r="93" spans="1:29" ht="12.6" customHeight="1">
      <c r="A93" s="435" t="s">
        <v>377</v>
      </c>
      <c r="B93" s="432"/>
      <c r="C93" s="1076"/>
      <c r="D93" s="1077"/>
      <c r="E93" s="1077"/>
      <c r="F93" s="1077"/>
      <c r="G93" s="1077"/>
      <c r="H93" s="1077"/>
      <c r="I93" s="1078"/>
      <c r="J93" s="911"/>
      <c r="K93" s="886"/>
      <c r="S93" s="886"/>
      <c r="T93" s="886"/>
      <c r="U93" s="886"/>
      <c r="V93" s="886"/>
      <c r="W93" s="886"/>
      <c r="X93" s="886"/>
      <c r="Y93" s="886"/>
      <c r="Z93" s="886"/>
      <c r="AA93" s="886"/>
      <c r="AB93" s="886"/>
      <c r="AC93" s="886"/>
    </row>
    <row r="94" spans="1:29" ht="15" customHeight="1">
      <c r="A94" s="432" t="s">
        <v>793</v>
      </c>
      <c r="B94" s="432" t="s">
        <v>1</v>
      </c>
      <c r="C94" s="907">
        <v>7234.77</v>
      </c>
      <c r="D94" s="908">
        <v>100</v>
      </c>
      <c r="E94" s="909">
        <v>96.2</v>
      </c>
      <c r="F94" s="909">
        <v>73.599999999999994</v>
      </c>
      <c r="G94" s="909">
        <v>0.9</v>
      </c>
      <c r="H94" s="909">
        <v>10.8</v>
      </c>
      <c r="I94" s="980">
        <v>3.8</v>
      </c>
      <c r="J94" s="911"/>
      <c r="K94" s="886"/>
      <c r="S94" s="886"/>
      <c r="T94" s="886"/>
      <c r="U94" s="886"/>
      <c r="V94" s="886"/>
      <c r="W94" s="886"/>
      <c r="X94" s="886"/>
      <c r="Y94" s="886"/>
      <c r="Z94" s="886"/>
      <c r="AA94" s="886"/>
      <c r="AB94" s="886"/>
      <c r="AC94" s="886"/>
    </row>
    <row r="95" spans="1:29" ht="13.5" customHeight="1">
      <c r="A95" s="435" t="s">
        <v>378</v>
      </c>
      <c r="B95" s="432"/>
      <c r="C95" s="1076"/>
      <c r="D95" s="1077"/>
      <c r="E95" s="1077"/>
      <c r="F95" s="1077"/>
      <c r="G95" s="1077"/>
      <c r="H95" s="1077"/>
      <c r="I95" s="1078"/>
      <c r="J95" s="911"/>
      <c r="K95" s="886"/>
      <c r="S95" s="886"/>
      <c r="T95" s="886"/>
      <c r="U95" s="886"/>
      <c r="V95" s="886"/>
      <c r="W95" s="886"/>
      <c r="X95" s="886"/>
      <c r="Y95" s="886"/>
      <c r="Z95" s="886"/>
      <c r="AA95" s="886"/>
      <c r="AB95" s="886"/>
      <c r="AC95" s="886"/>
    </row>
    <row r="96" spans="1:29" ht="13.7" customHeight="1">
      <c r="A96" s="439" t="s">
        <v>798</v>
      </c>
      <c r="B96" s="439"/>
      <c r="C96" s="919"/>
      <c r="D96" s="920"/>
      <c r="E96" s="920"/>
      <c r="F96" s="920"/>
      <c r="G96" s="920"/>
      <c r="H96" s="920"/>
      <c r="I96" s="921"/>
      <c r="J96" s="911"/>
      <c r="K96" s="886"/>
      <c r="S96" s="886"/>
      <c r="T96" s="886"/>
      <c r="U96" s="886"/>
      <c r="V96" s="886"/>
      <c r="W96" s="886"/>
      <c r="X96" s="886"/>
      <c r="Y96" s="886"/>
      <c r="Z96" s="886"/>
      <c r="AA96" s="886"/>
      <c r="AB96" s="886"/>
      <c r="AC96" s="886"/>
    </row>
    <row r="97" spans="1:29" ht="12.6" customHeight="1">
      <c r="A97" s="470" t="s">
        <v>799</v>
      </c>
      <c r="B97" s="439" t="s">
        <v>1</v>
      </c>
      <c r="C97" s="922">
        <v>7194.88</v>
      </c>
      <c r="D97" s="923">
        <v>99.8</v>
      </c>
      <c r="E97" s="923">
        <v>96.5</v>
      </c>
      <c r="F97" s="923">
        <v>74.7</v>
      </c>
      <c r="G97" s="923">
        <v>0.5</v>
      </c>
      <c r="H97" s="923">
        <v>11.6</v>
      </c>
      <c r="I97" s="924">
        <v>3.3</v>
      </c>
      <c r="J97" s="911"/>
      <c r="K97" s="886"/>
      <c r="S97" s="886"/>
      <c r="T97" s="886"/>
      <c r="U97" s="886"/>
      <c r="V97" s="886"/>
      <c r="W97" s="886"/>
      <c r="X97" s="886"/>
      <c r="Y97" s="886"/>
      <c r="Z97" s="886"/>
      <c r="AA97" s="886"/>
      <c r="AB97" s="886"/>
      <c r="AC97" s="886"/>
    </row>
    <row r="98" spans="1:29" ht="12.6" customHeight="1">
      <c r="A98" s="492" t="s">
        <v>800</v>
      </c>
      <c r="B98" s="439"/>
      <c r="C98" s="922"/>
      <c r="D98" s="922"/>
      <c r="E98" s="922"/>
      <c r="F98" s="922"/>
      <c r="G98" s="922"/>
      <c r="H98" s="922"/>
      <c r="I98" s="961"/>
      <c r="J98" s="911"/>
      <c r="K98" s="886"/>
      <c r="S98" s="886"/>
      <c r="T98" s="886"/>
      <c r="U98" s="886"/>
      <c r="V98" s="886"/>
      <c r="W98" s="886"/>
      <c r="X98" s="886"/>
      <c r="Y98" s="886"/>
      <c r="Z98" s="886"/>
      <c r="AA98" s="886"/>
      <c r="AB98" s="886"/>
      <c r="AC98" s="886"/>
    </row>
    <row r="99" spans="1:29" ht="12.6" customHeight="1">
      <c r="A99" s="444" t="s">
        <v>801</v>
      </c>
      <c r="B99" s="439"/>
      <c r="C99" s="922"/>
      <c r="D99" s="922"/>
      <c r="E99" s="922"/>
      <c r="F99" s="922"/>
      <c r="G99" s="922"/>
      <c r="H99" s="922"/>
      <c r="I99" s="961"/>
      <c r="J99" s="911"/>
      <c r="K99" s="886"/>
      <c r="S99" s="886"/>
      <c r="T99" s="886"/>
      <c r="U99" s="886"/>
      <c r="V99" s="886"/>
      <c r="W99" s="886"/>
      <c r="X99" s="886"/>
      <c r="Y99" s="886"/>
      <c r="Z99" s="886"/>
      <c r="AA99" s="886"/>
      <c r="AB99" s="886"/>
      <c r="AC99" s="886"/>
    </row>
    <row r="100" spans="1:29" ht="16.5" customHeight="1">
      <c r="A100" s="1110" t="s">
        <v>826</v>
      </c>
      <c r="J100" s="911"/>
      <c r="K100" s="886"/>
      <c r="S100" s="886"/>
      <c r="T100" s="886"/>
      <c r="U100" s="886"/>
      <c r="V100" s="886"/>
      <c r="W100" s="886"/>
      <c r="X100" s="886"/>
      <c r="Y100" s="886"/>
      <c r="Z100" s="886"/>
      <c r="AA100" s="886"/>
      <c r="AB100" s="886"/>
      <c r="AC100" s="886"/>
    </row>
    <row r="101" spans="1:29" ht="12" customHeight="1">
      <c r="A101" s="946" t="s">
        <v>635</v>
      </c>
      <c r="B101" s="940"/>
      <c r="C101" s="459"/>
      <c r="D101" s="941"/>
      <c r="E101" s="941"/>
      <c r="F101" s="941"/>
      <c r="G101" s="941"/>
      <c r="H101" s="941"/>
      <c r="I101" s="331"/>
      <c r="J101" s="911"/>
      <c r="K101" s="886"/>
      <c r="S101" s="886"/>
      <c r="T101" s="886"/>
      <c r="U101" s="886"/>
      <c r="V101" s="886"/>
      <c r="W101" s="886"/>
      <c r="X101" s="886"/>
      <c r="Y101" s="886"/>
      <c r="Z101" s="886"/>
      <c r="AA101" s="886"/>
      <c r="AB101" s="886"/>
      <c r="AC101" s="886"/>
    </row>
    <row r="102" spans="1:29" ht="15" customHeight="1">
      <c r="A102" s="966" t="s">
        <v>624</v>
      </c>
      <c r="B102" s="880"/>
      <c r="C102" s="881"/>
      <c r="D102" s="882"/>
      <c r="E102" s="882"/>
      <c r="F102" s="882"/>
      <c r="G102" s="883"/>
      <c r="H102" s="884"/>
      <c r="J102" s="911"/>
      <c r="K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886"/>
    </row>
    <row r="103" spans="1:29" ht="13.5" customHeight="1">
      <c r="A103" s="967" t="s">
        <v>888</v>
      </c>
      <c r="B103" s="890"/>
      <c r="C103" s="891"/>
      <c r="D103" s="884"/>
      <c r="E103" s="884"/>
      <c r="F103" s="884"/>
      <c r="G103" s="884"/>
      <c r="H103" s="892"/>
      <c r="I103" s="892"/>
      <c r="J103" s="911"/>
      <c r="K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</row>
    <row r="104" spans="1:29" ht="15.75" customHeight="1">
      <c r="A104" s="968" t="s">
        <v>878</v>
      </c>
      <c r="B104" s="890"/>
      <c r="C104" s="953"/>
      <c r="D104" s="892"/>
      <c r="E104" s="892"/>
      <c r="F104" s="892"/>
      <c r="G104" s="892"/>
      <c r="H104" s="892"/>
      <c r="I104" s="892"/>
      <c r="J104" s="911"/>
      <c r="K104" s="886"/>
      <c r="S104" s="886"/>
      <c r="T104" s="886"/>
      <c r="U104" s="886"/>
      <c r="V104" s="886"/>
      <c r="W104" s="886"/>
      <c r="X104" s="886"/>
      <c r="Y104" s="886"/>
      <c r="Z104" s="886"/>
      <c r="AA104" s="886"/>
      <c r="AB104" s="886"/>
      <c r="AC104" s="886"/>
    </row>
    <row r="105" spans="1:29" ht="12.75" customHeight="1">
      <c r="A105" s="968" t="s">
        <v>884</v>
      </c>
      <c r="B105" s="890"/>
      <c r="C105" s="953"/>
      <c r="D105" s="892"/>
      <c r="E105" s="892"/>
      <c r="F105" s="892"/>
      <c r="G105" s="892"/>
      <c r="H105" s="892"/>
      <c r="I105" s="892"/>
      <c r="J105" s="911"/>
      <c r="K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</row>
    <row r="106" spans="1:29" ht="6" customHeight="1">
      <c r="A106" s="890"/>
      <c r="B106" s="890"/>
      <c r="C106" s="891"/>
      <c r="D106" s="884"/>
      <c r="E106" s="884"/>
      <c r="F106" s="884"/>
      <c r="G106" s="884"/>
      <c r="H106" s="892"/>
      <c r="I106" s="892"/>
      <c r="J106" s="911"/>
      <c r="K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</row>
    <row r="107" spans="1:29" ht="27" customHeight="1">
      <c r="A107" s="1275" t="s">
        <v>241</v>
      </c>
      <c r="B107" s="1276"/>
      <c r="C107" s="1281" t="s">
        <v>630</v>
      </c>
      <c r="D107" s="1260" t="s">
        <v>861</v>
      </c>
      <c r="E107" s="1261"/>
      <c r="F107" s="1261"/>
      <c r="G107" s="1261"/>
      <c r="H107" s="1261"/>
      <c r="I107" s="1261"/>
      <c r="J107" s="911"/>
      <c r="K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</row>
    <row r="108" spans="1:29" ht="22.35" customHeight="1">
      <c r="A108" s="1277"/>
      <c r="B108" s="1278"/>
      <c r="C108" s="1282"/>
      <c r="D108" s="1262" t="s">
        <v>240</v>
      </c>
      <c r="E108" s="1284" t="s">
        <v>578</v>
      </c>
      <c r="F108" s="1285"/>
      <c r="G108" s="1285"/>
      <c r="H108" s="1286"/>
      <c r="I108" s="1287" t="s">
        <v>882</v>
      </c>
      <c r="J108" s="911"/>
      <c r="K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</row>
    <row r="109" spans="1:29" ht="15" customHeight="1">
      <c r="A109" s="1277"/>
      <c r="B109" s="1278"/>
      <c r="C109" s="1282"/>
      <c r="D109" s="1263"/>
      <c r="E109" s="1262" t="s">
        <v>579</v>
      </c>
      <c r="F109" s="1289" t="s">
        <v>580</v>
      </c>
      <c r="G109" s="1290"/>
      <c r="H109" s="1291"/>
      <c r="I109" s="1288"/>
      <c r="J109" s="911"/>
      <c r="K109" s="886"/>
      <c r="S109" s="886"/>
      <c r="T109" s="886"/>
      <c r="U109" s="886"/>
      <c r="V109" s="886"/>
      <c r="W109" s="886"/>
      <c r="X109" s="886"/>
      <c r="Y109" s="886"/>
      <c r="Z109" s="886"/>
      <c r="AA109" s="886"/>
      <c r="AB109" s="886"/>
      <c r="AC109" s="886"/>
    </row>
    <row r="110" spans="1:29" ht="11.25" customHeight="1">
      <c r="A110" s="1277"/>
      <c r="B110" s="1278"/>
      <c r="C110" s="1282"/>
      <c r="D110" s="1263"/>
      <c r="E110" s="1263"/>
      <c r="F110" s="1262" t="s">
        <v>626</v>
      </c>
      <c r="G110" s="1262" t="s">
        <v>880</v>
      </c>
      <c r="H110" s="1262" t="s">
        <v>881</v>
      </c>
      <c r="I110" s="1288"/>
      <c r="J110" s="911"/>
      <c r="K110" s="886"/>
      <c r="S110" s="886"/>
      <c r="T110" s="886"/>
      <c r="U110" s="886"/>
      <c r="V110" s="886"/>
      <c r="W110" s="886"/>
      <c r="X110" s="886"/>
      <c r="Y110" s="886"/>
      <c r="Z110" s="886"/>
      <c r="AA110" s="886"/>
      <c r="AB110" s="886"/>
      <c r="AC110" s="886"/>
    </row>
    <row r="111" spans="1:29" ht="72" customHeight="1">
      <c r="A111" s="1296"/>
      <c r="B111" s="1278"/>
      <c r="C111" s="1282"/>
      <c r="D111" s="1274"/>
      <c r="E111" s="1274"/>
      <c r="F111" s="1274"/>
      <c r="G111" s="1274"/>
      <c r="H111" s="1274"/>
      <c r="I111" s="1297"/>
      <c r="J111" s="911"/>
      <c r="K111" s="886"/>
      <c r="S111" s="886"/>
      <c r="T111" s="886"/>
      <c r="U111" s="886"/>
      <c r="V111" s="886"/>
      <c r="W111" s="886"/>
      <c r="X111" s="886"/>
      <c r="Y111" s="886"/>
      <c r="Z111" s="886"/>
      <c r="AA111" s="886"/>
      <c r="AB111" s="886"/>
      <c r="AC111" s="886"/>
    </row>
    <row r="112" spans="1:29" ht="15.75" customHeight="1">
      <c r="A112" s="1279"/>
      <c r="B112" s="1280"/>
      <c r="C112" s="1283"/>
      <c r="D112" s="1255" t="s">
        <v>582</v>
      </c>
      <c r="E112" s="1269"/>
      <c r="F112" s="1269"/>
      <c r="G112" s="1269"/>
      <c r="H112" s="1269"/>
      <c r="I112" s="1269"/>
      <c r="J112" s="911"/>
      <c r="K112" s="886"/>
      <c r="S112" s="886"/>
      <c r="T112" s="886"/>
      <c r="U112" s="886"/>
      <c r="V112" s="886"/>
      <c r="W112" s="886"/>
      <c r="X112" s="886"/>
      <c r="Y112" s="886"/>
      <c r="Z112" s="886"/>
      <c r="AA112" s="886"/>
      <c r="AB112" s="886"/>
      <c r="AC112" s="886"/>
    </row>
    <row r="113" spans="1:29" s="905" customFormat="1" ht="26.25" customHeight="1">
      <c r="A113" s="1292" t="s">
        <v>636</v>
      </c>
      <c r="B113" s="1292"/>
      <c r="C113" s="1293"/>
      <c r="D113" s="1293"/>
      <c r="E113" s="1293"/>
      <c r="F113" s="1293"/>
      <c r="G113" s="1293"/>
      <c r="H113" s="1293"/>
      <c r="I113" s="1293"/>
      <c r="J113" s="954"/>
      <c r="K113" s="904"/>
      <c r="S113" s="904"/>
      <c r="T113" s="904"/>
      <c r="U113" s="904"/>
      <c r="V113" s="904"/>
      <c r="W113" s="904"/>
      <c r="X113" s="904"/>
      <c r="Y113" s="904"/>
      <c r="Z113" s="904"/>
      <c r="AA113" s="904"/>
      <c r="AB113" s="904"/>
      <c r="AC113" s="904"/>
    </row>
    <row r="114" spans="1:29" ht="16.5" customHeight="1">
      <c r="A114" s="432" t="s">
        <v>637</v>
      </c>
      <c r="B114" s="439" t="s">
        <v>1</v>
      </c>
      <c r="C114" s="922"/>
      <c r="D114" s="922"/>
      <c r="E114" s="925"/>
      <c r="F114" s="922"/>
      <c r="G114" s="922"/>
      <c r="H114" s="922"/>
      <c r="I114" s="961"/>
      <c r="J114" s="911"/>
      <c r="K114" s="886"/>
      <c r="S114" s="886"/>
      <c r="T114" s="886"/>
      <c r="U114" s="886"/>
      <c r="V114" s="886"/>
      <c r="W114" s="886"/>
      <c r="X114" s="886"/>
      <c r="Y114" s="886"/>
      <c r="Z114" s="886"/>
      <c r="AA114" s="886"/>
      <c r="AB114" s="886"/>
      <c r="AC114" s="886"/>
    </row>
    <row r="115" spans="1:29" ht="12.75" customHeight="1">
      <c r="A115" s="435" t="s">
        <v>638</v>
      </c>
      <c r="B115" s="439"/>
      <c r="C115" s="922"/>
      <c r="D115" s="922"/>
      <c r="E115" s="922"/>
      <c r="F115" s="922"/>
      <c r="G115" s="922"/>
      <c r="H115" s="922"/>
      <c r="I115" s="961"/>
      <c r="J115" s="911"/>
      <c r="K115" s="886"/>
      <c r="S115" s="886"/>
      <c r="T115" s="886"/>
      <c r="U115" s="886"/>
      <c r="V115" s="886"/>
      <c r="W115" s="886"/>
      <c r="X115" s="886"/>
      <c r="Y115" s="886"/>
      <c r="Z115" s="886"/>
      <c r="AA115" s="886"/>
      <c r="AB115" s="886"/>
      <c r="AC115" s="886"/>
    </row>
    <row r="116" spans="1:29" ht="15" customHeight="1">
      <c r="A116" s="439" t="s">
        <v>802</v>
      </c>
      <c r="B116" s="439"/>
      <c r="C116" s="922"/>
      <c r="D116" s="922"/>
      <c r="E116" s="922"/>
      <c r="F116" s="922"/>
      <c r="G116" s="922"/>
      <c r="H116" s="922"/>
      <c r="I116" s="961"/>
      <c r="J116" s="911"/>
      <c r="K116" s="886"/>
      <c r="S116" s="886"/>
      <c r="T116" s="886"/>
      <c r="U116" s="886"/>
      <c r="V116" s="886"/>
      <c r="W116" s="886"/>
      <c r="X116" s="886"/>
      <c r="Y116" s="886"/>
      <c r="Z116" s="886"/>
      <c r="AA116" s="886"/>
      <c r="AB116" s="886"/>
      <c r="AC116" s="886"/>
    </row>
    <row r="117" spans="1:29" ht="12.75" customHeight="1">
      <c r="A117" s="470" t="s">
        <v>803</v>
      </c>
      <c r="B117" s="439" t="s">
        <v>1</v>
      </c>
      <c r="C117" s="922">
        <v>7777.26</v>
      </c>
      <c r="D117" s="923">
        <v>100</v>
      </c>
      <c r="E117" s="923">
        <v>95.7</v>
      </c>
      <c r="F117" s="923">
        <v>71.3</v>
      </c>
      <c r="G117" s="923">
        <v>0.9</v>
      </c>
      <c r="H117" s="923">
        <v>11.7</v>
      </c>
      <c r="I117" s="924">
        <v>4.3</v>
      </c>
      <c r="J117" s="911"/>
      <c r="K117" s="886"/>
      <c r="S117" s="886"/>
      <c r="T117" s="886"/>
      <c r="U117" s="886"/>
      <c r="V117" s="886"/>
      <c r="W117" s="886"/>
      <c r="X117" s="886"/>
      <c r="Y117" s="886"/>
      <c r="Z117" s="886"/>
      <c r="AA117" s="886"/>
      <c r="AB117" s="886"/>
      <c r="AC117" s="886"/>
    </row>
    <row r="118" spans="1:29" ht="12.75" customHeight="1">
      <c r="A118" s="444" t="s">
        <v>738</v>
      </c>
      <c r="B118" s="447"/>
      <c r="C118" s="969"/>
      <c r="D118" s="970"/>
      <c r="E118" s="970"/>
      <c r="F118" s="970"/>
      <c r="G118" s="970"/>
      <c r="H118" s="970"/>
      <c r="I118" s="960"/>
      <c r="J118" s="911"/>
      <c r="K118" s="886"/>
      <c r="S118" s="886"/>
      <c r="T118" s="886"/>
      <c r="U118" s="886"/>
      <c r="V118" s="886"/>
      <c r="W118" s="886"/>
      <c r="X118" s="886"/>
      <c r="Y118" s="886"/>
      <c r="Z118" s="886"/>
      <c r="AA118" s="886"/>
      <c r="AB118" s="886"/>
      <c r="AC118" s="886"/>
    </row>
    <row r="119" spans="1:29" ht="15" customHeight="1">
      <c r="A119" s="447" t="s">
        <v>804</v>
      </c>
      <c r="B119" s="447" t="s">
        <v>1</v>
      </c>
      <c r="C119" s="929">
        <v>6816.05</v>
      </c>
      <c r="D119" s="930">
        <v>100</v>
      </c>
      <c r="E119" s="931">
        <v>96.7</v>
      </c>
      <c r="F119" s="931">
        <v>80.900000000000006</v>
      </c>
      <c r="G119" s="931">
        <v>1.5</v>
      </c>
      <c r="H119" s="931">
        <v>7</v>
      </c>
      <c r="I119" s="960">
        <v>3.3</v>
      </c>
      <c r="J119" s="911"/>
      <c r="K119" s="886"/>
      <c r="S119" s="886"/>
      <c r="T119" s="886"/>
      <c r="U119" s="886"/>
      <c r="V119" s="886"/>
      <c r="W119" s="886"/>
      <c r="X119" s="886"/>
      <c r="Y119" s="886"/>
      <c r="Z119" s="886"/>
      <c r="AA119" s="886"/>
      <c r="AB119" s="886"/>
      <c r="AC119" s="886"/>
    </row>
    <row r="120" spans="1:29" ht="12.75" customHeight="1">
      <c r="A120" s="444" t="s">
        <v>805</v>
      </c>
      <c r="B120" s="447"/>
      <c r="C120" s="922"/>
      <c r="D120" s="923"/>
      <c r="E120" s="923"/>
      <c r="F120" s="923"/>
      <c r="G120" s="923"/>
      <c r="H120" s="923"/>
      <c r="I120" s="924"/>
      <c r="J120" s="911"/>
      <c r="K120" s="886"/>
      <c r="S120" s="886"/>
      <c r="T120" s="886"/>
      <c r="U120" s="886"/>
      <c r="V120" s="886"/>
      <c r="W120" s="886"/>
      <c r="X120" s="886"/>
      <c r="Y120" s="886"/>
      <c r="Z120" s="886"/>
      <c r="AA120" s="886"/>
      <c r="AB120" s="886"/>
      <c r="AC120" s="886"/>
    </row>
    <row r="121" spans="1:29" ht="15" customHeight="1">
      <c r="A121" s="447" t="s">
        <v>806</v>
      </c>
      <c r="B121" s="447" t="s">
        <v>1</v>
      </c>
      <c r="C121" s="929">
        <v>9105.4599999999991</v>
      </c>
      <c r="D121" s="930">
        <v>100</v>
      </c>
      <c r="E121" s="931">
        <v>94.9</v>
      </c>
      <c r="F121" s="931">
        <v>64.5</v>
      </c>
      <c r="G121" s="931">
        <v>1.4</v>
      </c>
      <c r="H121" s="931">
        <v>14.2</v>
      </c>
      <c r="I121" s="960">
        <v>5.0999999999999996</v>
      </c>
      <c r="J121" s="911"/>
      <c r="K121" s="886"/>
      <c r="S121" s="886"/>
      <c r="T121" s="886"/>
      <c r="U121" s="886"/>
      <c r="V121" s="886"/>
      <c r="W121" s="886"/>
      <c r="X121" s="886"/>
      <c r="Y121" s="886"/>
      <c r="Z121" s="886"/>
      <c r="AA121" s="886"/>
      <c r="AB121" s="886"/>
      <c r="AC121" s="886"/>
    </row>
    <row r="122" spans="1:29" ht="12.75" customHeight="1">
      <c r="A122" s="202" t="s">
        <v>742</v>
      </c>
      <c r="B122" s="168"/>
      <c r="C122" s="922"/>
      <c r="D122" s="923"/>
      <c r="E122" s="923"/>
      <c r="F122" s="923"/>
      <c r="G122" s="923"/>
      <c r="H122" s="923"/>
      <c r="I122" s="924"/>
      <c r="J122" s="911"/>
      <c r="K122" s="886"/>
      <c r="S122" s="886"/>
      <c r="T122" s="886"/>
      <c r="U122" s="886"/>
      <c r="V122" s="886"/>
      <c r="W122" s="886"/>
      <c r="X122" s="886"/>
      <c r="Y122" s="886"/>
      <c r="Z122" s="886"/>
      <c r="AA122" s="886"/>
      <c r="AB122" s="886"/>
      <c r="AC122" s="886"/>
    </row>
    <row r="123" spans="1:29" ht="15" customHeight="1">
      <c r="A123" s="447" t="s">
        <v>808</v>
      </c>
      <c r="B123" s="447"/>
      <c r="C123" s="919"/>
      <c r="D123" s="920"/>
      <c r="E123" s="920"/>
      <c r="F123" s="920"/>
      <c r="G123" s="920"/>
      <c r="H123" s="920"/>
      <c r="I123" s="921"/>
      <c r="J123" s="911"/>
      <c r="K123" s="886"/>
      <c r="S123" s="886"/>
      <c r="T123" s="886"/>
      <c r="U123" s="886"/>
      <c r="V123" s="886"/>
      <c r="W123" s="886"/>
      <c r="X123" s="886"/>
      <c r="Y123" s="886"/>
      <c r="Z123" s="886"/>
      <c r="AA123" s="886"/>
      <c r="AB123" s="886"/>
      <c r="AC123" s="886"/>
    </row>
    <row r="124" spans="1:29" ht="12.75" customHeight="1">
      <c r="A124" s="454" t="s">
        <v>807</v>
      </c>
      <c r="B124" s="447"/>
      <c r="C124" s="922">
        <v>5944.69</v>
      </c>
      <c r="D124" s="923">
        <v>100</v>
      </c>
      <c r="E124" s="923">
        <v>97.4</v>
      </c>
      <c r="F124" s="923">
        <v>80.400000000000006</v>
      </c>
      <c r="G124" s="923">
        <v>0.5</v>
      </c>
      <c r="H124" s="923">
        <v>7.9</v>
      </c>
      <c r="I124" s="924">
        <v>2.6</v>
      </c>
      <c r="J124" s="911"/>
      <c r="K124" s="886"/>
      <c r="S124" s="886"/>
      <c r="T124" s="886"/>
      <c r="U124" s="886"/>
      <c r="V124" s="886"/>
      <c r="W124" s="886"/>
      <c r="X124" s="886"/>
      <c r="Y124" s="886"/>
      <c r="Z124" s="886"/>
      <c r="AA124" s="886"/>
      <c r="AB124" s="886"/>
      <c r="AC124" s="886"/>
    </row>
    <row r="125" spans="1:29" ht="12.75" customHeight="1">
      <c r="A125" s="492" t="s">
        <v>809</v>
      </c>
      <c r="B125" s="447"/>
      <c r="C125" s="922"/>
      <c r="D125" s="923"/>
      <c r="E125" s="926"/>
      <c r="F125" s="923"/>
      <c r="G125" s="923"/>
      <c r="H125" s="923"/>
      <c r="I125" s="924"/>
      <c r="J125" s="911"/>
      <c r="K125" s="886"/>
      <c r="S125" s="886"/>
      <c r="T125" s="886"/>
      <c r="U125" s="886"/>
      <c r="V125" s="886"/>
      <c r="W125" s="886"/>
      <c r="X125" s="886"/>
      <c r="Y125" s="886"/>
      <c r="Z125" s="886"/>
      <c r="AA125" s="886"/>
      <c r="AB125" s="886"/>
      <c r="AC125" s="886"/>
    </row>
    <row r="126" spans="1:29" ht="12.75" customHeight="1">
      <c r="A126" s="444" t="s">
        <v>810</v>
      </c>
      <c r="B126" s="447"/>
      <c r="C126" s="922"/>
      <c r="D126" s="923"/>
      <c r="E126" s="923"/>
      <c r="F126" s="923"/>
      <c r="G126" s="923"/>
      <c r="H126" s="923"/>
      <c r="I126" s="924"/>
      <c r="J126" s="911"/>
      <c r="K126" s="886"/>
      <c r="S126" s="886"/>
      <c r="T126" s="886"/>
      <c r="U126" s="886"/>
      <c r="V126" s="886"/>
      <c r="W126" s="886"/>
      <c r="X126" s="886"/>
      <c r="Y126" s="886"/>
      <c r="Z126" s="886"/>
      <c r="AA126" s="886"/>
      <c r="AB126" s="886"/>
      <c r="AC126" s="886"/>
    </row>
    <row r="127" spans="1:29" ht="15" customHeight="1">
      <c r="A127" s="1046" t="s">
        <v>811</v>
      </c>
      <c r="B127" s="1046" t="s">
        <v>1</v>
      </c>
      <c r="C127" s="907">
        <v>7360.93</v>
      </c>
      <c r="D127" s="908">
        <v>99.9</v>
      </c>
      <c r="E127" s="909">
        <v>95.8</v>
      </c>
      <c r="F127" s="909">
        <v>70.400000000000006</v>
      </c>
      <c r="G127" s="909">
        <v>2.1</v>
      </c>
      <c r="H127" s="909">
        <v>11.4</v>
      </c>
      <c r="I127" s="980">
        <v>4.2</v>
      </c>
      <c r="J127" s="911"/>
      <c r="K127" s="886"/>
      <c r="S127" s="886"/>
      <c r="T127" s="886"/>
      <c r="U127" s="886"/>
      <c r="V127" s="886"/>
      <c r="W127" s="886"/>
      <c r="X127" s="886"/>
      <c r="Y127" s="886"/>
      <c r="Z127" s="886"/>
      <c r="AA127" s="886"/>
      <c r="AB127" s="886"/>
      <c r="AC127" s="886"/>
    </row>
    <row r="128" spans="1:29" ht="12.75" customHeight="1">
      <c r="A128" s="435" t="s">
        <v>379</v>
      </c>
      <c r="B128" s="1046"/>
      <c r="C128" s="1076"/>
      <c r="D128" s="1077"/>
      <c r="E128" s="1077"/>
      <c r="F128" s="1077"/>
      <c r="G128" s="1077"/>
      <c r="H128" s="1077"/>
      <c r="I128" s="1078"/>
      <c r="J128" s="911"/>
      <c r="K128" s="886"/>
      <c r="S128" s="886"/>
      <c r="T128" s="886"/>
      <c r="U128" s="886"/>
      <c r="V128" s="886"/>
      <c r="W128" s="886"/>
      <c r="X128" s="886"/>
      <c r="Y128" s="886"/>
      <c r="Z128" s="886"/>
      <c r="AA128" s="886"/>
      <c r="AB128" s="886"/>
      <c r="AC128" s="886"/>
    </row>
    <row r="129" spans="1:29" ht="16.5" customHeight="1">
      <c r="A129" s="447" t="s">
        <v>813</v>
      </c>
      <c r="B129" s="447"/>
      <c r="C129" s="919"/>
      <c r="D129" s="920"/>
      <c r="E129" s="920"/>
      <c r="F129" s="920"/>
      <c r="G129" s="920"/>
      <c r="H129" s="920"/>
      <c r="I129" s="921"/>
      <c r="J129" s="911"/>
      <c r="K129" s="886"/>
      <c r="S129" s="886"/>
      <c r="T129" s="886"/>
      <c r="U129" s="886"/>
      <c r="V129" s="886"/>
      <c r="W129" s="886"/>
      <c r="X129" s="886"/>
      <c r="Y129" s="886"/>
      <c r="Z129" s="886"/>
      <c r="AA129" s="886"/>
      <c r="AB129" s="886"/>
      <c r="AC129" s="886"/>
    </row>
    <row r="130" spans="1:29" ht="12.75" customHeight="1">
      <c r="A130" s="454" t="s">
        <v>812</v>
      </c>
      <c r="B130" s="447" t="s">
        <v>1</v>
      </c>
      <c r="C130" s="922">
        <v>7571.11</v>
      </c>
      <c r="D130" s="923">
        <v>99.9</v>
      </c>
      <c r="E130" s="923">
        <v>95.8</v>
      </c>
      <c r="F130" s="923">
        <v>68.5</v>
      </c>
      <c r="G130" s="923">
        <v>2.6</v>
      </c>
      <c r="H130" s="923">
        <v>11.9</v>
      </c>
      <c r="I130" s="924">
        <v>4.0999999999999996</v>
      </c>
      <c r="J130" s="911"/>
      <c r="K130" s="886"/>
      <c r="S130" s="886"/>
      <c r="T130" s="886"/>
      <c r="U130" s="886"/>
      <c r="V130" s="886"/>
      <c r="W130" s="886"/>
      <c r="X130" s="886"/>
      <c r="Y130" s="886"/>
      <c r="Z130" s="886"/>
      <c r="AA130" s="886"/>
      <c r="AB130" s="886"/>
      <c r="AC130" s="886"/>
    </row>
    <row r="131" spans="1:29" ht="12.75" customHeight="1">
      <c r="A131" s="444" t="s">
        <v>748</v>
      </c>
      <c r="B131" s="447"/>
      <c r="C131" s="922"/>
      <c r="D131" s="923"/>
      <c r="E131" s="926"/>
      <c r="F131" s="923"/>
      <c r="G131" s="923"/>
      <c r="H131" s="923"/>
      <c r="I131" s="924"/>
      <c r="J131" s="911"/>
      <c r="K131" s="886"/>
      <c r="S131" s="886"/>
      <c r="T131" s="886"/>
      <c r="U131" s="886"/>
      <c r="V131" s="886"/>
      <c r="W131" s="886"/>
      <c r="X131" s="886"/>
      <c r="Y131" s="886"/>
      <c r="Z131" s="886"/>
      <c r="AA131" s="886"/>
      <c r="AB131" s="886"/>
      <c r="AC131" s="886"/>
    </row>
    <row r="132" spans="1:29" ht="16.5" customHeight="1">
      <c r="A132" s="447" t="s">
        <v>814</v>
      </c>
      <c r="B132" s="447" t="s">
        <v>1</v>
      </c>
      <c r="C132" s="929">
        <v>6641.77</v>
      </c>
      <c r="D132" s="930">
        <v>100</v>
      </c>
      <c r="E132" s="931">
        <v>95.7</v>
      </c>
      <c r="F132" s="931">
        <v>76.599999999999994</v>
      </c>
      <c r="G132" s="931">
        <v>1.2</v>
      </c>
      <c r="H132" s="931">
        <v>10</v>
      </c>
      <c r="I132" s="971">
        <v>4.3</v>
      </c>
      <c r="J132" s="911"/>
      <c r="K132" s="886"/>
      <c r="S132" s="886"/>
      <c r="T132" s="886"/>
      <c r="U132" s="886"/>
      <c r="V132" s="886"/>
      <c r="W132" s="886"/>
      <c r="X132" s="886"/>
      <c r="Y132" s="886"/>
      <c r="Z132" s="886"/>
      <c r="AA132" s="886"/>
      <c r="AB132" s="886"/>
      <c r="AC132" s="886"/>
    </row>
    <row r="133" spans="1:29" ht="12.75" customHeight="1">
      <c r="A133" s="444" t="s">
        <v>750</v>
      </c>
      <c r="B133" s="447"/>
      <c r="C133" s="972"/>
      <c r="D133" s="973"/>
      <c r="E133" s="973"/>
      <c r="F133" s="973"/>
      <c r="G133" s="973"/>
      <c r="H133" s="448"/>
      <c r="I133" s="974"/>
      <c r="J133" s="911"/>
      <c r="K133" s="886"/>
      <c r="S133" s="886"/>
      <c r="T133" s="886"/>
      <c r="U133" s="886"/>
      <c r="V133" s="886"/>
      <c r="W133" s="886"/>
      <c r="X133" s="886"/>
      <c r="Y133" s="886"/>
      <c r="Z133" s="886"/>
      <c r="AA133" s="886"/>
      <c r="AB133" s="886"/>
      <c r="AC133" s="886"/>
    </row>
    <row r="134" spans="1:29" ht="16.5" customHeight="1">
      <c r="A134" s="439" t="s">
        <v>815</v>
      </c>
      <c r="B134" s="439" t="s">
        <v>1</v>
      </c>
      <c r="C134" s="929">
        <v>7349.91</v>
      </c>
      <c r="D134" s="930">
        <v>99.9</v>
      </c>
      <c r="E134" s="931">
        <v>95.7</v>
      </c>
      <c r="F134" s="931">
        <v>71.8</v>
      </c>
      <c r="G134" s="931">
        <v>1.2</v>
      </c>
      <c r="H134" s="931">
        <v>11</v>
      </c>
      <c r="I134" s="960">
        <v>4.2</v>
      </c>
      <c r="J134" s="911"/>
      <c r="K134" s="886"/>
      <c r="S134" s="886"/>
      <c r="T134" s="886"/>
      <c r="U134" s="886"/>
      <c r="V134" s="886"/>
      <c r="W134" s="886"/>
      <c r="X134" s="886"/>
      <c r="Y134" s="886"/>
      <c r="Z134" s="886"/>
      <c r="AA134" s="886"/>
      <c r="AB134" s="886"/>
      <c r="AC134" s="886"/>
    </row>
    <row r="135" spans="1:29" ht="12.75" customHeight="1">
      <c r="A135" s="444" t="s">
        <v>752</v>
      </c>
      <c r="B135" s="439"/>
      <c r="C135" s="922"/>
      <c r="D135" s="923"/>
      <c r="E135" s="923"/>
      <c r="F135" s="923"/>
      <c r="G135" s="923"/>
      <c r="H135" s="923"/>
      <c r="I135" s="924"/>
      <c r="J135" s="911"/>
      <c r="K135" s="886"/>
      <c r="S135" s="886"/>
      <c r="T135" s="886"/>
      <c r="U135" s="886"/>
      <c r="V135" s="886"/>
      <c r="W135" s="886"/>
      <c r="X135" s="886"/>
      <c r="Y135" s="886"/>
      <c r="Z135" s="886"/>
      <c r="AA135" s="886"/>
      <c r="AB135" s="886"/>
      <c r="AC135" s="886"/>
    </row>
    <row r="136" spans="1:29" ht="15" customHeight="1">
      <c r="A136" s="432" t="s">
        <v>716</v>
      </c>
      <c r="B136" s="432" t="s">
        <v>1</v>
      </c>
      <c r="C136" s="907">
        <v>6096.8</v>
      </c>
      <c r="D136" s="908">
        <v>99.9</v>
      </c>
      <c r="E136" s="909">
        <v>97</v>
      </c>
      <c r="F136" s="909">
        <v>76</v>
      </c>
      <c r="G136" s="909">
        <v>1</v>
      </c>
      <c r="H136" s="909">
        <v>9.3000000000000007</v>
      </c>
      <c r="I136" s="980">
        <v>2.9</v>
      </c>
      <c r="J136" s="911"/>
      <c r="K136" s="886"/>
      <c r="S136" s="886"/>
      <c r="T136" s="886"/>
      <c r="U136" s="886"/>
      <c r="V136" s="886"/>
      <c r="W136" s="886"/>
      <c r="X136" s="886"/>
      <c r="Y136" s="886"/>
      <c r="Z136" s="886"/>
      <c r="AA136" s="886"/>
      <c r="AB136" s="886"/>
      <c r="AC136" s="886"/>
    </row>
    <row r="137" spans="1:29" ht="12.75" customHeight="1">
      <c r="A137" s="435" t="s">
        <v>388</v>
      </c>
      <c r="B137" s="432"/>
      <c r="C137" s="1069"/>
      <c r="D137" s="1070"/>
      <c r="E137" s="1070"/>
      <c r="F137" s="1070"/>
      <c r="G137" s="1070"/>
      <c r="H137" s="1070"/>
      <c r="I137" s="1071"/>
      <c r="J137" s="911"/>
      <c r="K137" s="886"/>
      <c r="S137" s="886"/>
      <c r="T137" s="886"/>
      <c r="U137" s="886"/>
      <c r="V137" s="886"/>
      <c r="W137" s="886"/>
      <c r="X137" s="886"/>
      <c r="Y137" s="886"/>
      <c r="Z137" s="886"/>
      <c r="AA137" s="886"/>
      <c r="AB137" s="886"/>
      <c r="AC137" s="886"/>
    </row>
    <row r="138" spans="1:29" ht="12.75" customHeight="1">
      <c r="A138" s="475" t="s">
        <v>639</v>
      </c>
      <c r="B138" s="439"/>
      <c r="C138" s="922"/>
      <c r="D138" s="923"/>
      <c r="E138" s="923"/>
      <c r="F138" s="923"/>
      <c r="G138" s="923"/>
      <c r="H138" s="923"/>
      <c r="I138" s="924"/>
      <c r="J138" s="911"/>
      <c r="K138" s="886"/>
      <c r="M138" s="975"/>
      <c r="S138" s="886"/>
      <c r="T138" s="886"/>
      <c r="U138" s="886"/>
      <c r="V138" s="886"/>
      <c r="W138" s="886"/>
      <c r="X138" s="886"/>
      <c r="Y138" s="886"/>
      <c r="Z138" s="886"/>
      <c r="AA138" s="886"/>
      <c r="AB138" s="886"/>
      <c r="AC138" s="886"/>
    </row>
    <row r="139" spans="1:29" ht="15" customHeight="1">
      <c r="A139" s="478" t="s">
        <v>817</v>
      </c>
      <c r="B139" s="439"/>
      <c r="C139" s="922"/>
      <c r="D139" s="923"/>
      <c r="E139" s="923"/>
      <c r="F139" s="923"/>
      <c r="G139" s="923"/>
      <c r="H139" s="923"/>
      <c r="I139" s="924"/>
      <c r="J139" s="911"/>
      <c r="K139" s="886"/>
      <c r="M139" s="976"/>
      <c r="S139" s="886"/>
      <c r="T139" s="886"/>
      <c r="U139" s="886"/>
      <c r="V139" s="886"/>
      <c r="W139" s="886"/>
      <c r="X139" s="886"/>
      <c r="Y139" s="886"/>
      <c r="Z139" s="886"/>
      <c r="AA139" s="886"/>
      <c r="AB139" s="886"/>
      <c r="AC139" s="886"/>
    </row>
    <row r="140" spans="1:29" ht="12.75" customHeight="1">
      <c r="A140" s="478" t="s">
        <v>816</v>
      </c>
      <c r="B140" s="439" t="s">
        <v>1</v>
      </c>
      <c r="C140" s="922">
        <v>5904.2</v>
      </c>
      <c r="D140" s="923">
        <v>99.3</v>
      </c>
      <c r="E140" s="923">
        <v>97.7</v>
      </c>
      <c r="F140" s="923">
        <v>79.5</v>
      </c>
      <c r="G140" s="923">
        <v>0</v>
      </c>
      <c r="H140" s="923">
        <v>11.5</v>
      </c>
      <c r="I140" s="924">
        <v>1.6</v>
      </c>
      <c r="J140" s="911"/>
      <c r="K140" s="886"/>
      <c r="M140" s="975"/>
      <c r="S140" s="886"/>
      <c r="T140" s="886"/>
      <c r="U140" s="886"/>
      <c r="V140" s="886"/>
      <c r="W140" s="886"/>
      <c r="X140" s="886"/>
      <c r="Y140" s="886"/>
      <c r="Z140" s="886"/>
      <c r="AA140" s="886"/>
      <c r="AB140" s="886"/>
      <c r="AC140" s="886"/>
    </row>
    <row r="141" spans="1:29" ht="12.75" customHeight="1">
      <c r="A141" s="444" t="s">
        <v>755</v>
      </c>
      <c r="B141" s="447"/>
      <c r="C141" s="977"/>
      <c r="D141" s="978"/>
      <c r="E141" s="978"/>
      <c r="F141" s="978"/>
      <c r="G141" s="978"/>
      <c r="H141" s="978"/>
      <c r="I141" s="960"/>
      <c r="J141" s="911"/>
      <c r="K141" s="886"/>
      <c r="M141" s="975"/>
      <c r="S141" s="886"/>
      <c r="T141" s="886"/>
      <c r="U141" s="886"/>
      <c r="V141" s="886"/>
      <c r="W141" s="886"/>
      <c r="X141" s="886"/>
      <c r="Y141" s="886"/>
      <c r="Z141" s="886"/>
      <c r="AA141" s="886"/>
      <c r="AB141" s="886"/>
      <c r="AC141" s="886"/>
    </row>
    <row r="142" spans="1:29" ht="15" customHeight="1">
      <c r="A142" s="447" t="s">
        <v>818</v>
      </c>
      <c r="B142" s="439"/>
      <c r="C142" s="922"/>
      <c r="D142" s="923"/>
      <c r="E142" s="926"/>
      <c r="F142" s="923"/>
      <c r="G142" s="923"/>
      <c r="H142" s="923"/>
      <c r="I142" s="924"/>
      <c r="J142" s="911"/>
      <c r="K142" s="886"/>
      <c r="M142" s="979"/>
      <c r="S142" s="886"/>
      <c r="T142" s="886"/>
      <c r="U142" s="886"/>
      <c r="V142" s="886"/>
      <c r="W142" s="886"/>
      <c r="X142" s="886"/>
      <c r="Y142" s="886"/>
      <c r="Z142" s="886"/>
      <c r="AA142" s="886"/>
      <c r="AB142" s="886"/>
      <c r="AC142" s="886"/>
    </row>
    <row r="143" spans="1:29" ht="12.75" customHeight="1">
      <c r="A143" s="454" t="s">
        <v>821</v>
      </c>
      <c r="B143" s="439" t="s">
        <v>1</v>
      </c>
      <c r="C143" s="922">
        <v>6286.14</v>
      </c>
      <c r="D143" s="923">
        <v>100</v>
      </c>
      <c r="E143" s="923">
        <v>96.7</v>
      </c>
      <c r="F143" s="923">
        <v>74.7</v>
      </c>
      <c r="G143" s="923">
        <v>1.3</v>
      </c>
      <c r="H143" s="923">
        <v>9.8000000000000007</v>
      </c>
      <c r="I143" s="924">
        <v>3.2</v>
      </c>
      <c r="J143" s="911"/>
      <c r="K143" s="886"/>
      <c r="M143" s="975"/>
      <c r="S143" s="886"/>
      <c r="T143" s="886"/>
      <c r="U143" s="886"/>
      <c r="V143" s="886"/>
      <c r="W143" s="886"/>
      <c r="X143" s="886"/>
      <c r="Y143" s="886"/>
      <c r="Z143" s="886"/>
      <c r="AA143" s="886"/>
      <c r="AB143" s="886"/>
      <c r="AC143" s="886"/>
    </row>
    <row r="144" spans="1:29" ht="12.75" customHeight="1">
      <c r="A144" s="479" t="s">
        <v>819</v>
      </c>
      <c r="B144" s="439"/>
      <c r="C144" s="977"/>
      <c r="D144" s="978"/>
      <c r="E144" s="978"/>
      <c r="F144" s="978"/>
      <c r="G144" s="978"/>
      <c r="H144" s="978"/>
      <c r="I144" s="960"/>
      <c r="J144" s="911"/>
      <c r="K144" s="886"/>
      <c r="M144" s="975"/>
      <c r="S144" s="886"/>
      <c r="T144" s="886"/>
      <c r="U144" s="886"/>
      <c r="V144" s="886"/>
      <c r="W144" s="886"/>
      <c r="X144" s="886"/>
      <c r="Y144" s="886"/>
      <c r="Z144" s="886"/>
      <c r="AA144" s="886"/>
      <c r="AB144" s="886"/>
      <c r="AC144" s="886"/>
    </row>
    <row r="145" spans="1:29" ht="12.75" customHeight="1">
      <c r="A145" s="444" t="s">
        <v>820</v>
      </c>
      <c r="B145" s="439"/>
      <c r="C145" s="922"/>
      <c r="D145" s="923"/>
      <c r="E145" s="926"/>
      <c r="F145" s="923"/>
      <c r="G145" s="923"/>
      <c r="H145" s="923"/>
      <c r="I145" s="924"/>
      <c r="J145" s="911"/>
      <c r="K145" s="886"/>
      <c r="M145" s="979"/>
      <c r="S145" s="886"/>
      <c r="T145" s="886"/>
      <c r="U145" s="886"/>
      <c r="V145" s="886"/>
      <c r="W145" s="886"/>
      <c r="X145" s="886"/>
      <c r="Y145" s="886"/>
      <c r="Z145" s="886"/>
      <c r="AA145" s="886"/>
      <c r="AB145" s="886"/>
      <c r="AC145" s="886"/>
    </row>
    <row r="146" spans="1:29" ht="15" customHeight="1">
      <c r="A146" s="447" t="s">
        <v>822</v>
      </c>
      <c r="B146" s="447"/>
      <c r="C146" s="922"/>
      <c r="D146" s="923"/>
      <c r="E146" s="923"/>
      <c r="F146" s="923"/>
      <c r="G146" s="923"/>
      <c r="H146" s="923"/>
      <c r="I146" s="924"/>
      <c r="J146" s="911"/>
      <c r="K146" s="886"/>
      <c r="M146" s="979"/>
      <c r="S146" s="886"/>
      <c r="T146" s="886"/>
      <c r="U146" s="886"/>
      <c r="V146" s="886"/>
      <c r="W146" s="886"/>
      <c r="X146" s="886"/>
      <c r="Y146" s="886"/>
      <c r="Z146" s="886"/>
      <c r="AA146" s="886"/>
      <c r="AB146" s="886"/>
      <c r="AC146" s="886"/>
    </row>
    <row r="147" spans="1:29" ht="12.75" customHeight="1">
      <c r="A147" s="447" t="s">
        <v>823</v>
      </c>
      <c r="B147" s="447" t="s">
        <v>1</v>
      </c>
      <c r="C147" s="922">
        <v>5907.27</v>
      </c>
      <c r="D147" s="923">
        <v>99.9</v>
      </c>
      <c r="E147" s="923">
        <v>97.3</v>
      </c>
      <c r="F147" s="923">
        <v>76.8</v>
      </c>
      <c r="G147" s="923">
        <v>0.5</v>
      </c>
      <c r="H147" s="923">
        <v>8.8000000000000007</v>
      </c>
      <c r="I147" s="924">
        <v>2.5</v>
      </c>
      <c r="J147" s="911"/>
      <c r="K147" s="886"/>
      <c r="M147" s="975"/>
      <c r="S147" s="886"/>
      <c r="T147" s="886"/>
      <c r="U147" s="886"/>
      <c r="V147" s="886"/>
      <c r="W147" s="886"/>
      <c r="X147" s="886"/>
      <c r="Y147" s="886"/>
      <c r="Z147" s="886"/>
      <c r="AA147" s="886"/>
      <c r="AB147" s="886"/>
      <c r="AC147" s="886"/>
    </row>
    <row r="148" spans="1:29" ht="12.75" customHeight="1">
      <c r="A148" s="444" t="s">
        <v>761</v>
      </c>
      <c r="B148" s="447"/>
      <c r="C148" s="922"/>
      <c r="D148" s="922"/>
      <c r="E148" s="922"/>
      <c r="F148" s="922"/>
      <c r="G148" s="922"/>
      <c r="H148" s="922"/>
      <c r="I148" s="961"/>
      <c r="J148" s="911"/>
      <c r="K148" s="886"/>
      <c r="M148" s="975"/>
      <c r="S148" s="886"/>
      <c r="T148" s="886"/>
      <c r="U148" s="886"/>
      <c r="V148" s="886"/>
      <c r="W148" s="886"/>
      <c r="X148" s="886"/>
      <c r="Y148" s="886"/>
      <c r="Z148" s="886"/>
      <c r="AA148" s="886"/>
      <c r="AB148" s="886"/>
      <c r="AC148" s="886"/>
    </row>
    <row r="149" spans="1:29" ht="9" customHeight="1">
      <c r="A149" s="888"/>
      <c r="B149" s="888"/>
      <c r="J149" s="911"/>
      <c r="K149" s="886"/>
      <c r="S149" s="886"/>
      <c r="T149" s="886"/>
      <c r="U149" s="886"/>
      <c r="V149" s="886"/>
      <c r="W149" s="886"/>
      <c r="X149" s="886"/>
      <c r="Y149" s="886"/>
      <c r="Z149" s="886"/>
      <c r="AA149" s="886"/>
      <c r="AB149" s="886"/>
      <c r="AC149" s="886"/>
    </row>
    <row r="150" spans="1:29" ht="13.5" customHeight="1">
      <c r="A150" s="1110" t="s">
        <v>634</v>
      </c>
      <c r="J150" s="911"/>
      <c r="K150" s="886"/>
      <c r="S150" s="886"/>
      <c r="T150" s="886"/>
      <c r="U150" s="886"/>
      <c r="V150" s="886"/>
      <c r="W150" s="886"/>
      <c r="X150" s="886"/>
      <c r="Y150" s="886"/>
      <c r="Z150" s="886"/>
      <c r="AA150" s="886"/>
      <c r="AB150" s="886"/>
      <c r="AC150" s="886"/>
    </row>
    <row r="151" spans="1:29" ht="12" customHeight="1">
      <c r="A151" s="946" t="s">
        <v>635</v>
      </c>
      <c r="B151" s="940"/>
      <c r="C151" s="459"/>
      <c r="D151" s="941"/>
      <c r="E151" s="941"/>
      <c r="F151" s="941"/>
      <c r="G151" s="941"/>
      <c r="H151" s="941"/>
      <c r="I151" s="331"/>
      <c r="J151" s="911"/>
      <c r="K151" s="886"/>
      <c r="S151" s="886"/>
      <c r="T151" s="886"/>
      <c r="U151" s="886"/>
      <c r="V151" s="886"/>
      <c r="W151" s="886"/>
      <c r="X151" s="886"/>
      <c r="Y151" s="886"/>
      <c r="Z151" s="886"/>
      <c r="AA151" s="886"/>
      <c r="AB151" s="886"/>
      <c r="AC151" s="886"/>
    </row>
    <row r="152" spans="1:29" ht="15" customHeight="1">
      <c r="A152" s="951" t="s">
        <v>624</v>
      </c>
      <c r="B152" s="880"/>
      <c r="C152" s="881"/>
      <c r="D152" s="882"/>
      <c r="E152" s="882"/>
      <c r="F152" s="882"/>
      <c r="G152" s="883"/>
      <c r="H152" s="884"/>
      <c r="J152" s="911"/>
      <c r="K152" s="886"/>
      <c r="S152" s="886"/>
      <c r="T152" s="886"/>
      <c r="U152" s="886"/>
      <c r="V152" s="886"/>
      <c r="W152" s="886"/>
      <c r="X152" s="886"/>
      <c r="Y152" s="886"/>
      <c r="Z152" s="886"/>
      <c r="AA152" s="886"/>
      <c r="AB152" s="886"/>
      <c r="AC152" s="886"/>
    </row>
    <row r="153" spans="1:29" ht="15" customHeight="1">
      <c r="A153" s="967" t="s">
        <v>888</v>
      </c>
      <c r="B153" s="890"/>
      <c r="C153" s="891"/>
      <c r="D153" s="884"/>
      <c r="E153" s="884"/>
      <c r="F153" s="884"/>
      <c r="G153" s="884"/>
      <c r="H153" s="892"/>
      <c r="I153" s="892"/>
      <c r="J153" s="911"/>
      <c r="K153" s="886"/>
      <c r="S153" s="886"/>
      <c r="T153" s="886"/>
      <c r="U153" s="886"/>
      <c r="V153" s="886"/>
      <c r="W153" s="886"/>
      <c r="X153" s="886"/>
      <c r="Y153" s="886"/>
      <c r="Z153" s="886"/>
      <c r="AA153" s="886"/>
      <c r="AB153" s="886"/>
      <c r="AC153" s="886"/>
    </row>
    <row r="154" spans="1:29" ht="15" customHeight="1">
      <c r="A154" s="897" t="s">
        <v>878</v>
      </c>
      <c r="B154" s="890"/>
      <c r="C154" s="953"/>
      <c r="D154" s="892"/>
      <c r="E154" s="892"/>
      <c r="F154" s="892"/>
      <c r="G154" s="892"/>
      <c r="H154" s="892"/>
      <c r="I154" s="892"/>
      <c r="J154" s="911"/>
      <c r="K154" s="886"/>
      <c r="S154" s="886"/>
      <c r="T154" s="886"/>
      <c r="U154" s="886"/>
      <c r="V154" s="886"/>
      <c r="W154" s="886"/>
      <c r="X154" s="886"/>
      <c r="Y154" s="886"/>
      <c r="Z154" s="886"/>
      <c r="AA154" s="886"/>
      <c r="AB154" s="886"/>
      <c r="AC154" s="886"/>
    </row>
    <row r="155" spans="1:29" ht="15" customHeight="1">
      <c r="A155" s="968" t="s">
        <v>884</v>
      </c>
      <c r="B155" s="890"/>
      <c r="C155" s="953"/>
      <c r="D155" s="892"/>
      <c r="E155" s="892"/>
      <c r="F155" s="892"/>
      <c r="G155" s="892"/>
      <c r="H155" s="892"/>
      <c r="I155" s="892"/>
      <c r="J155" s="911"/>
      <c r="K155" s="886"/>
      <c r="S155" s="886"/>
      <c r="T155" s="886"/>
      <c r="U155" s="886"/>
      <c r="V155" s="886"/>
      <c r="W155" s="886"/>
      <c r="X155" s="886"/>
      <c r="Y155" s="886"/>
      <c r="Z155" s="886"/>
      <c r="AA155" s="886"/>
      <c r="AB155" s="886"/>
      <c r="AC155" s="886"/>
    </row>
    <row r="156" spans="1:29" s="896" customFormat="1" ht="5.25" customHeight="1">
      <c r="A156" s="890"/>
      <c r="B156" s="890"/>
      <c r="C156" s="891"/>
      <c r="D156" s="884"/>
      <c r="E156" s="884"/>
      <c r="F156" s="884"/>
      <c r="G156" s="884"/>
      <c r="H156" s="892"/>
      <c r="I156" s="892"/>
      <c r="J156" s="893"/>
      <c r="K156" s="894"/>
      <c r="L156" s="894"/>
      <c r="M156" s="894"/>
      <c r="N156" s="895"/>
      <c r="O156" s="894"/>
      <c r="P156" s="894"/>
      <c r="Q156" s="894"/>
      <c r="R156" s="894"/>
      <c r="S156" s="894"/>
      <c r="T156" s="894"/>
      <c r="U156" s="894"/>
      <c r="V156" s="894"/>
      <c r="W156" s="894"/>
      <c r="X156" s="894"/>
      <c r="Y156" s="894"/>
      <c r="Z156" s="894"/>
      <c r="AA156" s="894"/>
      <c r="AB156" s="894"/>
      <c r="AC156" s="894"/>
    </row>
    <row r="157" spans="1:29" s="896" customFormat="1" ht="24.75" customHeight="1">
      <c r="A157" s="1275" t="s">
        <v>241</v>
      </c>
      <c r="B157" s="1276"/>
      <c r="C157" s="1281" t="s">
        <v>625</v>
      </c>
      <c r="D157" s="1260" t="s">
        <v>861</v>
      </c>
      <c r="E157" s="1261"/>
      <c r="F157" s="1261"/>
      <c r="G157" s="1261"/>
      <c r="H157" s="1261"/>
      <c r="I157" s="1261"/>
      <c r="J157" s="893"/>
      <c r="K157" s="894"/>
      <c r="L157" s="894"/>
      <c r="M157" s="894"/>
      <c r="N157" s="895"/>
      <c r="O157" s="894"/>
      <c r="P157" s="894"/>
      <c r="Q157" s="894"/>
      <c r="R157" s="894"/>
      <c r="S157" s="894"/>
      <c r="T157" s="894"/>
      <c r="U157" s="894"/>
      <c r="V157" s="894"/>
      <c r="W157" s="894"/>
      <c r="X157" s="894"/>
      <c r="Y157" s="894"/>
      <c r="Z157" s="894"/>
      <c r="AA157" s="894"/>
      <c r="AB157" s="894"/>
      <c r="AC157" s="894"/>
    </row>
    <row r="158" spans="1:29" s="896" customFormat="1" ht="23.25" customHeight="1">
      <c r="A158" s="1277"/>
      <c r="B158" s="1278"/>
      <c r="C158" s="1282"/>
      <c r="D158" s="1262" t="s">
        <v>240</v>
      </c>
      <c r="E158" s="1284" t="s">
        <v>578</v>
      </c>
      <c r="F158" s="1285"/>
      <c r="G158" s="1285"/>
      <c r="H158" s="1286"/>
      <c r="I158" s="1287" t="s">
        <v>882</v>
      </c>
      <c r="J158" s="893"/>
      <c r="K158" s="894"/>
      <c r="L158" s="894"/>
      <c r="M158" s="894"/>
      <c r="N158" s="895"/>
      <c r="O158" s="894"/>
      <c r="P158" s="894"/>
      <c r="Q158" s="894"/>
      <c r="R158" s="894"/>
      <c r="S158" s="894"/>
      <c r="T158" s="894"/>
      <c r="U158" s="894"/>
      <c r="V158" s="894"/>
      <c r="W158" s="894"/>
      <c r="X158" s="894"/>
      <c r="Y158" s="894"/>
      <c r="Z158" s="894"/>
      <c r="AA158" s="894"/>
      <c r="AB158" s="894"/>
      <c r="AC158" s="894"/>
    </row>
    <row r="159" spans="1:29" s="896" customFormat="1" ht="13.5" customHeight="1">
      <c r="A159" s="1277"/>
      <c r="B159" s="1278"/>
      <c r="C159" s="1282"/>
      <c r="D159" s="1263"/>
      <c r="E159" s="1262" t="s">
        <v>579</v>
      </c>
      <c r="F159" s="1289" t="s">
        <v>610</v>
      </c>
      <c r="G159" s="1290"/>
      <c r="H159" s="1291"/>
      <c r="I159" s="1288"/>
      <c r="J159" s="893"/>
      <c r="K159" s="894"/>
      <c r="L159" s="894"/>
      <c r="M159" s="894"/>
      <c r="N159" s="895"/>
      <c r="O159" s="894"/>
      <c r="P159" s="894"/>
      <c r="Q159" s="894"/>
      <c r="R159" s="894"/>
      <c r="S159" s="894"/>
      <c r="T159" s="894"/>
      <c r="U159" s="894"/>
      <c r="V159" s="894"/>
      <c r="W159" s="894"/>
      <c r="X159" s="894"/>
      <c r="Y159" s="894"/>
      <c r="Z159" s="894"/>
      <c r="AA159" s="894"/>
      <c r="AB159" s="894"/>
      <c r="AC159" s="894"/>
    </row>
    <row r="160" spans="1:29" s="896" customFormat="1" ht="88.5" customHeight="1">
      <c r="A160" s="1277"/>
      <c r="B160" s="1278"/>
      <c r="C160" s="1282"/>
      <c r="D160" s="1263"/>
      <c r="E160" s="1263"/>
      <c r="F160" s="902" t="s">
        <v>626</v>
      </c>
      <c r="G160" s="902" t="s">
        <v>880</v>
      </c>
      <c r="H160" s="902" t="s">
        <v>885</v>
      </c>
      <c r="I160" s="1288"/>
      <c r="J160" s="893"/>
      <c r="K160" s="894"/>
      <c r="L160" s="894"/>
      <c r="M160" s="894"/>
      <c r="N160" s="895"/>
      <c r="O160" s="894"/>
      <c r="P160" s="894"/>
      <c r="Q160" s="894"/>
      <c r="R160" s="894"/>
      <c r="S160" s="894"/>
      <c r="T160" s="894"/>
      <c r="U160" s="894"/>
      <c r="V160" s="894"/>
      <c r="W160" s="894"/>
      <c r="X160" s="894"/>
      <c r="Y160" s="894"/>
      <c r="Z160" s="894"/>
      <c r="AA160" s="894"/>
      <c r="AB160" s="894"/>
      <c r="AC160" s="894"/>
    </row>
    <row r="161" spans="1:29" ht="16.5" customHeight="1">
      <c r="A161" s="1296"/>
      <c r="B161" s="1278"/>
      <c r="C161" s="1282"/>
      <c r="D161" s="1298" t="s">
        <v>597</v>
      </c>
      <c r="E161" s="1299"/>
      <c r="F161" s="1299"/>
      <c r="G161" s="1299"/>
      <c r="H161" s="1299"/>
      <c r="I161" s="1299"/>
      <c r="J161" s="885"/>
      <c r="K161" s="886"/>
      <c r="L161" s="886"/>
      <c r="M161" s="886"/>
      <c r="N161" s="887"/>
      <c r="O161" s="886"/>
      <c r="P161" s="886"/>
      <c r="Q161" s="886"/>
      <c r="R161" s="886"/>
      <c r="S161" s="886"/>
      <c r="T161" s="886"/>
      <c r="U161" s="886"/>
      <c r="V161" s="886"/>
      <c r="W161" s="886"/>
      <c r="X161" s="886"/>
      <c r="Y161" s="886"/>
      <c r="Z161" s="886"/>
      <c r="AA161" s="886"/>
      <c r="AB161" s="886"/>
      <c r="AC161" s="886"/>
    </row>
    <row r="162" spans="1:29" s="905" customFormat="1" ht="28.5" customHeight="1">
      <c r="A162" s="1300" t="s">
        <v>640</v>
      </c>
      <c r="B162" s="1300"/>
      <c r="C162" s="1300"/>
      <c r="D162" s="1300"/>
      <c r="E162" s="1300"/>
      <c r="F162" s="1300"/>
      <c r="G162" s="1300"/>
      <c r="H162" s="1300"/>
      <c r="I162" s="1300"/>
      <c r="J162" s="903"/>
      <c r="K162" s="1294"/>
      <c r="L162" s="1294"/>
      <c r="M162" s="1294"/>
      <c r="N162" s="1294"/>
      <c r="O162" s="904"/>
      <c r="P162" s="904"/>
      <c r="Q162" s="904"/>
      <c r="R162" s="904"/>
      <c r="S162" s="904"/>
      <c r="T162" s="904"/>
      <c r="U162" s="904"/>
      <c r="V162" s="904"/>
      <c r="W162" s="904"/>
      <c r="X162" s="904"/>
      <c r="Y162" s="904"/>
      <c r="Z162" s="904"/>
      <c r="AA162" s="904"/>
      <c r="AB162" s="904"/>
      <c r="AC162" s="904"/>
    </row>
    <row r="163" spans="1:29" ht="16.5" customHeight="1">
      <c r="A163" s="906" t="s">
        <v>363</v>
      </c>
      <c r="B163" s="906" t="s">
        <v>1</v>
      </c>
      <c r="C163" s="907">
        <v>13102.82</v>
      </c>
      <c r="D163" s="908">
        <v>100</v>
      </c>
      <c r="E163" s="909">
        <v>93.9</v>
      </c>
      <c r="F163" s="909">
        <v>42.5</v>
      </c>
      <c r="G163" s="909">
        <v>1.4</v>
      </c>
      <c r="H163" s="909">
        <v>24</v>
      </c>
      <c r="I163" s="980">
        <v>6</v>
      </c>
      <c r="J163" s="911"/>
      <c r="K163" s="1295"/>
      <c r="L163" s="1295"/>
      <c r="M163" s="1295"/>
      <c r="N163" s="912"/>
      <c r="O163" s="886"/>
      <c r="P163" s="886"/>
      <c r="Q163" s="886"/>
      <c r="R163" s="886"/>
      <c r="S163" s="886"/>
      <c r="T163" s="886"/>
      <c r="U163" s="886"/>
      <c r="V163" s="886"/>
      <c r="W163" s="886"/>
      <c r="X163" s="886"/>
      <c r="Y163" s="886"/>
      <c r="Z163" s="886"/>
      <c r="AA163" s="886"/>
      <c r="AB163" s="886"/>
      <c r="AC163" s="886"/>
    </row>
    <row r="164" spans="1:29" ht="12.95" customHeight="1">
      <c r="A164" s="913" t="s">
        <v>0</v>
      </c>
      <c r="B164" s="906"/>
      <c r="C164" s="914"/>
      <c r="D164" s="915"/>
      <c r="E164" s="981"/>
      <c r="F164" s="981"/>
      <c r="G164" s="981"/>
      <c r="H164" s="981"/>
      <c r="I164" s="982"/>
      <c r="J164" s="911"/>
      <c r="K164" s="918"/>
      <c r="L164" s="918"/>
      <c r="M164" s="918"/>
      <c r="N164" s="912"/>
      <c r="O164" s="886"/>
      <c r="P164" s="886"/>
      <c r="Q164" s="886"/>
      <c r="R164" s="886"/>
      <c r="S164" s="886"/>
      <c r="T164" s="886"/>
      <c r="U164" s="886"/>
      <c r="V164" s="886"/>
      <c r="W164" s="886"/>
      <c r="X164" s="886"/>
      <c r="Y164" s="886"/>
      <c r="Z164" s="886"/>
      <c r="AA164" s="886"/>
      <c r="AB164" s="886"/>
      <c r="AC164" s="886"/>
    </row>
    <row r="165" spans="1:29" ht="16.5" customHeight="1">
      <c r="A165" s="432" t="s">
        <v>824</v>
      </c>
      <c r="B165" s="439"/>
      <c r="C165" s="919"/>
      <c r="D165" s="920"/>
      <c r="E165" s="920"/>
      <c r="F165" s="920"/>
      <c r="G165" s="920"/>
      <c r="H165" s="920"/>
      <c r="I165" s="921"/>
      <c r="J165" s="911"/>
      <c r="K165" s="918"/>
      <c r="L165" s="918"/>
      <c r="M165" s="918"/>
      <c r="N165" s="912"/>
      <c r="O165" s="886"/>
      <c r="P165" s="886"/>
      <c r="Q165" s="886"/>
      <c r="R165" s="886"/>
      <c r="S165" s="886"/>
      <c r="T165" s="886"/>
      <c r="U165" s="886"/>
      <c r="V165" s="886"/>
      <c r="W165" s="886"/>
      <c r="X165" s="886"/>
      <c r="Y165" s="886"/>
      <c r="Z165" s="886"/>
      <c r="AA165" s="886"/>
      <c r="AB165" s="886"/>
      <c r="AC165" s="886"/>
    </row>
    <row r="166" spans="1:29" ht="12.75" customHeight="1">
      <c r="A166" s="1075" t="s">
        <v>825</v>
      </c>
      <c r="B166" s="439" t="s">
        <v>1</v>
      </c>
      <c r="C166" s="1076">
        <v>19292.18</v>
      </c>
      <c r="D166" s="1077">
        <v>99.8</v>
      </c>
      <c r="E166" s="1077">
        <v>98.3</v>
      </c>
      <c r="F166" s="1077">
        <v>70.900000000000006</v>
      </c>
      <c r="G166" s="1077">
        <v>0.1</v>
      </c>
      <c r="H166" s="1077">
        <v>17.2</v>
      </c>
      <c r="I166" s="1078">
        <v>1.5</v>
      </c>
      <c r="J166" s="911"/>
      <c r="K166" s="918"/>
      <c r="L166" s="918"/>
      <c r="M166" s="918"/>
      <c r="N166" s="912"/>
      <c r="O166" s="886"/>
      <c r="P166" s="886"/>
      <c r="Q166" s="886"/>
      <c r="R166" s="886"/>
      <c r="S166" s="886"/>
      <c r="T166" s="886"/>
      <c r="U166" s="886"/>
      <c r="V166" s="886"/>
      <c r="W166" s="886"/>
      <c r="X166" s="886"/>
      <c r="Y166" s="886"/>
      <c r="Z166" s="886"/>
      <c r="AA166" s="886"/>
      <c r="AB166" s="886"/>
      <c r="AC166" s="886"/>
    </row>
    <row r="167" spans="1:29" ht="12.95" customHeight="1">
      <c r="A167" s="435" t="s">
        <v>366</v>
      </c>
      <c r="B167" s="447"/>
      <c r="C167" s="1076"/>
      <c r="D167" s="1080"/>
      <c r="E167" s="1080"/>
      <c r="F167" s="1077"/>
      <c r="G167" s="1077"/>
      <c r="H167" s="1077"/>
      <c r="I167" s="1078"/>
      <c r="J167" s="911"/>
      <c r="K167" s="918"/>
      <c r="L167" s="918"/>
      <c r="M167" s="918"/>
      <c r="N167" s="912"/>
      <c r="O167" s="886"/>
      <c r="P167" s="886"/>
      <c r="Q167" s="886"/>
      <c r="R167" s="886"/>
      <c r="S167" s="886"/>
      <c r="T167" s="886"/>
      <c r="U167" s="886"/>
      <c r="V167" s="886"/>
      <c r="W167" s="886"/>
      <c r="X167" s="886"/>
      <c r="Y167" s="886"/>
      <c r="Z167" s="886"/>
      <c r="AA167" s="886"/>
      <c r="AB167" s="886"/>
      <c r="AC167" s="886"/>
    </row>
    <row r="168" spans="1:29" ht="16.5" customHeight="1">
      <c r="A168" s="906" t="s">
        <v>698</v>
      </c>
      <c r="B168" s="928" t="s">
        <v>1</v>
      </c>
      <c r="C168" s="907">
        <v>15188.17</v>
      </c>
      <c r="D168" s="908">
        <v>99.8</v>
      </c>
      <c r="E168" s="909">
        <v>95.1</v>
      </c>
      <c r="F168" s="909">
        <v>47.2</v>
      </c>
      <c r="G168" s="909">
        <v>0.4</v>
      </c>
      <c r="H168" s="909">
        <v>25.5</v>
      </c>
      <c r="I168" s="980">
        <v>4.7</v>
      </c>
      <c r="J168" s="911"/>
      <c r="K168" s="918"/>
      <c r="S168" s="886"/>
      <c r="T168" s="886"/>
      <c r="U168" s="886"/>
      <c r="V168" s="886"/>
      <c r="W168" s="886"/>
      <c r="X168" s="886"/>
      <c r="Y168" s="886"/>
      <c r="Z168" s="886"/>
      <c r="AA168" s="886"/>
      <c r="AB168" s="886"/>
      <c r="AC168" s="886"/>
    </row>
    <row r="169" spans="1:29" ht="12.95" customHeight="1">
      <c r="A169" s="913" t="s">
        <v>367</v>
      </c>
      <c r="B169" s="928"/>
      <c r="C169" s="914"/>
      <c r="D169" s="915"/>
      <c r="E169" s="915"/>
      <c r="F169" s="983"/>
      <c r="G169" s="983"/>
      <c r="H169" s="983"/>
      <c r="I169" s="982"/>
      <c r="J169" s="911"/>
      <c r="K169" s="918"/>
      <c r="S169" s="886"/>
      <c r="T169" s="886"/>
      <c r="U169" s="886"/>
      <c r="V169" s="886"/>
      <c r="W169" s="886"/>
      <c r="X169" s="886"/>
      <c r="Y169" s="886"/>
      <c r="Z169" s="886"/>
      <c r="AA169" s="886"/>
      <c r="AB169" s="886"/>
      <c r="AC169" s="886"/>
    </row>
    <row r="170" spans="1:29" ht="16.5" customHeight="1">
      <c r="A170" s="928" t="s">
        <v>765</v>
      </c>
      <c r="B170" s="928"/>
      <c r="C170" s="919"/>
      <c r="D170" s="920"/>
      <c r="E170" s="920"/>
      <c r="F170" s="920"/>
      <c r="G170" s="920"/>
      <c r="H170" s="920"/>
      <c r="I170" s="921"/>
      <c r="J170" s="911"/>
      <c r="K170" s="918"/>
      <c r="S170" s="886"/>
      <c r="T170" s="886"/>
      <c r="U170" s="886"/>
      <c r="V170" s="886"/>
      <c r="W170" s="886"/>
      <c r="X170" s="886"/>
      <c r="Y170" s="886"/>
      <c r="Z170" s="886"/>
      <c r="AA170" s="886"/>
      <c r="AB170" s="886"/>
      <c r="AC170" s="886"/>
    </row>
    <row r="171" spans="1:29" ht="12.75" customHeight="1">
      <c r="A171" s="470" t="s">
        <v>766</v>
      </c>
      <c r="B171" s="439" t="s">
        <v>1</v>
      </c>
      <c r="C171" s="922">
        <v>16675.13</v>
      </c>
      <c r="D171" s="923">
        <v>100</v>
      </c>
      <c r="E171" s="923">
        <v>93.7</v>
      </c>
      <c r="F171" s="923">
        <v>41.4</v>
      </c>
      <c r="G171" s="923">
        <v>0.6</v>
      </c>
      <c r="H171" s="923">
        <v>27.5</v>
      </c>
      <c r="I171" s="924">
        <v>6.3</v>
      </c>
      <c r="J171" s="911"/>
      <c r="K171" s="934"/>
      <c r="S171" s="886"/>
      <c r="T171" s="886"/>
      <c r="U171" s="886"/>
      <c r="V171" s="886"/>
      <c r="W171" s="886"/>
      <c r="X171" s="886"/>
      <c r="Y171" s="886"/>
      <c r="Z171" s="886"/>
      <c r="AA171" s="886"/>
      <c r="AB171" s="886"/>
      <c r="AC171" s="886"/>
    </row>
    <row r="172" spans="1:29" ht="12.95" customHeight="1">
      <c r="A172" s="202" t="s">
        <v>687</v>
      </c>
      <c r="B172" s="501"/>
      <c r="C172" s="922"/>
      <c r="D172" s="923"/>
      <c r="E172" s="923"/>
      <c r="F172" s="923"/>
      <c r="G172" s="923"/>
      <c r="H172" s="923"/>
      <c r="I172" s="924"/>
      <c r="J172" s="911"/>
      <c r="K172" s="934"/>
      <c r="S172" s="886"/>
      <c r="T172" s="886"/>
      <c r="U172" s="886"/>
      <c r="V172" s="886"/>
      <c r="W172" s="886"/>
      <c r="X172" s="886"/>
      <c r="Y172" s="886"/>
      <c r="Z172" s="886"/>
      <c r="AA172" s="886"/>
      <c r="AB172" s="886"/>
      <c r="AC172" s="886"/>
    </row>
    <row r="173" spans="1:29" ht="16.5" customHeight="1">
      <c r="A173" s="439" t="s">
        <v>767</v>
      </c>
      <c r="B173" s="439" t="s">
        <v>1</v>
      </c>
      <c r="C173" s="929">
        <v>16229.26</v>
      </c>
      <c r="D173" s="930">
        <v>100</v>
      </c>
      <c r="E173" s="931">
        <v>94.7</v>
      </c>
      <c r="F173" s="931">
        <v>40.799999999999997</v>
      </c>
      <c r="G173" s="931">
        <v>0.8</v>
      </c>
      <c r="H173" s="931">
        <v>27.9</v>
      </c>
      <c r="I173" s="960">
        <v>5.3</v>
      </c>
      <c r="J173" s="911"/>
      <c r="K173" s="886"/>
      <c r="S173" s="886"/>
      <c r="T173" s="886"/>
      <c r="U173" s="886"/>
      <c r="V173" s="886"/>
      <c r="W173" s="886"/>
      <c r="X173" s="886"/>
      <c r="Y173" s="886"/>
      <c r="Z173" s="886"/>
      <c r="AA173" s="886"/>
      <c r="AB173" s="886"/>
      <c r="AC173" s="886"/>
    </row>
    <row r="174" spans="1:29" ht="12.95" customHeight="1">
      <c r="A174" s="444" t="s">
        <v>689</v>
      </c>
      <c r="B174" s="447"/>
      <c r="C174" s="914"/>
      <c r="D174" s="915"/>
      <c r="E174" s="983"/>
      <c r="F174" s="983"/>
      <c r="G174" s="983"/>
      <c r="H174" s="983"/>
      <c r="I174" s="982"/>
      <c r="J174" s="911"/>
      <c r="K174" s="886"/>
      <c r="S174" s="886"/>
      <c r="T174" s="886"/>
      <c r="U174" s="886"/>
      <c r="V174" s="886"/>
      <c r="W174" s="886"/>
      <c r="X174" s="886"/>
      <c r="Y174" s="886"/>
      <c r="Z174" s="886"/>
      <c r="AA174" s="886"/>
      <c r="AB174" s="886"/>
      <c r="AC174" s="886"/>
    </row>
    <row r="175" spans="1:29" ht="16.5" customHeight="1">
      <c r="A175" s="447" t="s">
        <v>768</v>
      </c>
      <c r="B175" s="447" t="s">
        <v>1</v>
      </c>
      <c r="C175" s="1026" t="s">
        <v>675</v>
      </c>
      <c r="D175" s="1026" t="s">
        <v>675</v>
      </c>
      <c r="E175" s="1026" t="s">
        <v>675</v>
      </c>
      <c r="F175" s="1026" t="s">
        <v>675</v>
      </c>
      <c r="G175" s="1026" t="s">
        <v>675</v>
      </c>
      <c r="H175" s="1026" t="s">
        <v>675</v>
      </c>
      <c r="I175" s="1027" t="s">
        <v>675</v>
      </c>
      <c r="J175" s="911"/>
      <c r="K175" s="886"/>
      <c r="S175" s="886"/>
      <c r="T175" s="886"/>
      <c r="U175" s="886"/>
      <c r="V175" s="886"/>
      <c r="W175" s="886"/>
      <c r="X175" s="886"/>
      <c r="Y175" s="886"/>
      <c r="Z175" s="886"/>
      <c r="AA175" s="886"/>
      <c r="AB175" s="886"/>
      <c r="AC175" s="886"/>
    </row>
    <row r="176" spans="1:29" ht="12.95" customHeight="1">
      <c r="A176" s="444" t="s">
        <v>691</v>
      </c>
      <c r="B176" s="447"/>
      <c r="C176" s="936"/>
      <c r="D176" s="926"/>
      <c r="E176" s="926"/>
      <c r="F176" s="915"/>
      <c r="G176" s="915"/>
      <c r="H176" s="915"/>
      <c r="I176" s="917"/>
      <c r="J176" s="911"/>
      <c r="K176" s="886"/>
      <c r="S176" s="886"/>
      <c r="T176" s="886"/>
      <c r="U176" s="886"/>
      <c r="V176" s="886"/>
      <c r="W176" s="886"/>
      <c r="X176" s="886"/>
      <c r="Y176" s="886"/>
      <c r="Z176" s="886"/>
      <c r="AA176" s="886"/>
      <c r="AB176" s="886"/>
      <c r="AC176" s="886"/>
    </row>
    <row r="177" spans="1:29" ht="16.5" customHeight="1">
      <c r="A177" s="447" t="s">
        <v>769</v>
      </c>
      <c r="B177" s="447"/>
      <c r="C177" s="929">
        <v>12289.1</v>
      </c>
      <c r="D177" s="930">
        <v>99.4</v>
      </c>
      <c r="E177" s="931">
        <v>98.5</v>
      </c>
      <c r="F177" s="931">
        <v>61.6</v>
      </c>
      <c r="G177" s="931">
        <v>0</v>
      </c>
      <c r="H177" s="931">
        <v>20.6</v>
      </c>
      <c r="I177" s="984">
        <v>0.9</v>
      </c>
      <c r="J177" s="911"/>
      <c r="K177" s="886"/>
      <c r="S177" s="886"/>
      <c r="T177" s="886"/>
      <c r="U177" s="886"/>
      <c r="V177" s="886"/>
      <c r="W177" s="886"/>
      <c r="X177" s="886"/>
      <c r="Y177" s="886"/>
      <c r="Z177" s="886"/>
      <c r="AA177" s="886"/>
      <c r="AB177" s="886"/>
      <c r="AC177" s="886"/>
    </row>
    <row r="178" spans="1:29" ht="12.95" customHeight="1">
      <c r="A178" s="444" t="s">
        <v>693</v>
      </c>
      <c r="B178" s="447"/>
      <c r="C178" s="936"/>
      <c r="D178" s="915"/>
      <c r="E178" s="915"/>
      <c r="F178" s="915"/>
      <c r="G178" s="915"/>
      <c r="H178" s="915"/>
      <c r="I178" s="917"/>
      <c r="J178" s="911"/>
      <c r="K178" s="886"/>
      <c r="S178" s="886"/>
      <c r="T178" s="886"/>
      <c r="U178" s="886"/>
      <c r="V178" s="886"/>
      <c r="W178" s="886"/>
      <c r="X178" s="886"/>
      <c r="Y178" s="886"/>
      <c r="Z178" s="886"/>
      <c r="AA178" s="886"/>
      <c r="AB178" s="886"/>
      <c r="AC178" s="886"/>
    </row>
    <row r="179" spans="1:29" ht="16.5" customHeight="1">
      <c r="A179" s="447" t="s">
        <v>770</v>
      </c>
      <c r="B179" s="447"/>
      <c r="C179" s="919"/>
      <c r="D179" s="920"/>
      <c r="E179" s="920"/>
      <c r="F179" s="920"/>
      <c r="G179" s="920"/>
      <c r="H179" s="920"/>
      <c r="I179" s="921"/>
      <c r="J179" s="911"/>
      <c r="K179" s="886"/>
      <c r="S179" s="886"/>
      <c r="T179" s="886"/>
      <c r="U179" s="886"/>
      <c r="V179" s="886"/>
      <c r="W179" s="886"/>
      <c r="X179" s="886"/>
      <c r="Y179" s="886"/>
      <c r="Z179" s="886"/>
      <c r="AA179" s="886"/>
      <c r="AB179" s="886"/>
      <c r="AC179" s="886"/>
    </row>
    <row r="180" spans="1:29" ht="12.75" customHeight="1">
      <c r="A180" s="454" t="s">
        <v>771</v>
      </c>
      <c r="B180" s="447" t="s">
        <v>1</v>
      </c>
      <c r="C180" s="922">
        <v>11200.74</v>
      </c>
      <c r="D180" s="923">
        <v>100</v>
      </c>
      <c r="E180" s="923">
        <v>98</v>
      </c>
      <c r="F180" s="923">
        <v>65.2</v>
      </c>
      <c r="G180" s="923">
        <v>0.7</v>
      </c>
      <c r="H180" s="923">
        <v>14.1</v>
      </c>
      <c r="I180" s="924">
        <v>2</v>
      </c>
      <c r="J180" s="911"/>
      <c r="K180" s="886"/>
      <c r="S180" s="886"/>
      <c r="T180" s="886"/>
      <c r="U180" s="886"/>
      <c r="V180" s="886"/>
      <c r="W180" s="886"/>
      <c r="X180" s="886"/>
      <c r="Y180" s="886"/>
      <c r="Z180" s="886"/>
      <c r="AA180" s="886"/>
      <c r="AB180" s="886"/>
      <c r="AC180" s="886"/>
    </row>
    <row r="181" spans="1:29" ht="12.75" customHeight="1">
      <c r="A181" s="492" t="s">
        <v>772</v>
      </c>
      <c r="B181" s="447"/>
      <c r="C181" s="922"/>
      <c r="D181" s="923"/>
      <c r="E181" s="926"/>
      <c r="F181" s="923"/>
      <c r="G181" s="923"/>
      <c r="H181" s="923"/>
      <c r="I181" s="924"/>
      <c r="J181" s="911"/>
      <c r="K181" s="886"/>
      <c r="S181" s="886"/>
      <c r="T181" s="886"/>
      <c r="U181" s="886"/>
      <c r="V181" s="886"/>
      <c r="W181" s="886"/>
      <c r="X181" s="886"/>
      <c r="Y181" s="886"/>
      <c r="Z181" s="886"/>
      <c r="AA181" s="886"/>
      <c r="AB181" s="886"/>
      <c r="AC181" s="886"/>
    </row>
    <row r="182" spans="1:29" ht="12.95" customHeight="1">
      <c r="A182" s="444" t="s">
        <v>773</v>
      </c>
      <c r="B182" s="447"/>
      <c r="C182" s="922"/>
      <c r="D182" s="923"/>
      <c r="E182" s="923"/>
      <c r="F182" s="923"/>
      <c r="G182" s="923"/>
      <c r="H182" s="923"/>
      <c r="I182" s="924"/>
      <c r="J182" s="911"/>
      <c r="K182" s="886"/>
      <c r="S182" s="886"/>
      <c r="T182" s="886"/>
      <c r="U182" s="886"/>
      <c r="V182" s="886"/>
      <c r="W182" s="886"/>
      <c r="X182" s="886"/>
      <c r="Y182" s="886"/>
      <c r="Z182" s="886"/>
      <c r="AA182" s="886"/>
      <c r="AB182" s="886"/>
      <c r="AC182" s="886"/>
    </row>
    <row r="183" spans="1:29" ht="16.5" customHeight="1">
      <c r="A183" s="447" t="s">
        <v>774</v>
      </c>
      <c r="B183" s="447"/>
      <c r="C183" s="919"/>
      <c r="D183" s="920"/>
      <c r="E183" s="920"/>
      <c r="F183" s="920"/>
      <c r="G183" s="920"/>
      <c r="H183" s="920"/>
      <c r="I183" s="921"/>
      <c r="J183" s="911"/>
      <c r="K183" s="886"/>
      <c r="S183" s="886"/>
      <c r="T183" s="886"/>
      <c r="U183" s="886"/>
      <c r="V183" s="886"/>
      <c r="W183" s="886"/>
      <c r="X183" s="886"/>
      <c r="Y183" s="886"/>
      <c r="Z183" s="886"/>
      <c r="AA183" s="886"/>
      <c r="AB183" s="886"/>
      <c r="AC183" s="886"/>
    </row>
    <row r="184" spans="1:29" ht="12.75" customHeight="1">
      <c r="A184" s="454" t="s">
        <v>775</v>
      </c>
      <c r="B184" s="447" t="s">
        <v>1</v>
      </c>
      <c r="C184" s="936">
        <v>15267.19</v>
      </c>
      <c r="D184" s="915">
        <v>98.5</v>
      </c>
      <c r="E184" s="915">
        <v>98.4</v>
      </c>
      <c r="F184" s="915">
        <v>60.8</v>
      </c>
      <c r="G184" s="915">
        <v>0</v>
      </c>
      <c r="H184" s="915">
        <v>19.8</v>
      </c>
      <c r="I184" s="917">
        <v>0</v>
      </c>
      <c r="J184" s="911"/>
      <c r="K184" s="886"/>
      <c r="S184" s="886"/>
      <c r="T184" s="886"/>
      <c r="U184" s="886"/>
      <c r="V184" s="886"/>
      <c r="W184" s="886"/>
      <c r="X184" s="886"/>
      <c r="Y184" s="886"/>
      <c r="Z184" s="886"/>
      <c r="AA184" s="886"/>
      <c r="AB184" s="886"/>
      <c r="AC184" s="886"/>
    </row>
    <row r="185" spans="1:29" ht="12.95" customHeight="1">
      <c r="A185" s="444" t="s">
        <v>697</v>
      </c>
      <c r="B185" s="447"/>
      <c r="C185" s="936"/>
      <c r="D185" s="915"/>
      <c r="E185" s="915"/>
      <c r="F185" s="915"/>
      <c r="G185" s="915"/>
      <c r="H185" s="915"/>
      <c r="I185" s="917"/>
      <c r="J185" s="911"/>
      <c r="K185" s="886"/>
      <c r="S185" s="886"/>
      <c r="T185" s="886"/>
      <c r="U185" s="886"/>
      <c r="V185" s="886"/>
      <c r="W185" s="886"/>
      <c r="X185" s="886"/>
      <c r="Y185" s="886"/>
      <c r="Z185" s="886"/>
      <c r="AA185" s="886"/>
      <c r="AB185" s="886"/>
      <c r="AC185" s="886"/>
    </row>
    <row r="186" spans="1:29" ht="16.5" customHeight="1">
      <c r="A186" s="1046" t="s">
        <v>699</v>
      </c>
      <c r="B186" s="447" t="s">
        <v>1</v>
      </c>
      <c r="C186" s="907">
        <v>14512.11</v>
      </c>
      <c r="D186" s="908">
        <v>100</v>
      </c>
      <c r="E186" s="909">
        <v>93.2</v>
      </c>
      <c r="F186" s="909">
        <v>41.3</v>
      </c>
      <c r="G186" s="909">
        <v>1.1000000000000001</v>
      </c>
      <c r="H186" s="909">
        <v>26</v>
      </c>
      <c r="I186" s="980">
        <v>6.8</v>
      </c>
      <c r="J186" s="911"/>
      <c r="K186" s="886"/>
      <c r="S186" s="886"/>
      <c r="T186" s="886"/>
      <c r="U186" s="886"/>
      <c r="V186" s="886"/>
      <c r="W186" s="886"/>
      <c r="X186" s="886"/>
      <c r="Y186" s="886"/>
      <c r="Z186" s="886"/>
      <c r="AA186" s="886"/>
      <c r="AB186" s="886"/>
      <c r="AC186" s="886"/>
    </row>
    <row r="187" spans="1:29" ht="12.95" customHeight="1">
      <c r="A187" s="435" t="s">
        <v>368</v>
      </c>
      <c r="B187" s="447"/>
      <c r="C187" s="936"/>
      <c r="D187" s="915"/>
      <c r="E187" s="915"/>
      <c r="F187" s="915"/>
      <c r="G187" s="915"/>
      <c r="H187" s="915"/>
      <c r="I187" s="917"/>
      <c r="J187" s="911"/>
      <c r="K187" s="886"/>
      <c r="S187" s="886"/>
      <c r="T187" s="886"/>
      <c r="U187" s="886"/>
      <c r="V187" s="886"/>
      <c r="W187" s="886"/>
      <c r="X187" s="886"/>
      <c r="Y187" s="886"/>
      <c r="Z187" s="886"/>
      <c r="AA187" s="886"/>
      <c r="AB187" s="886"/>
      <c r="AC187" s="886"/>
    </row>
    <row r="188" spans="1:29" ht="16.5" customHeight="1">
      <c r="A188" s="447" t="s">
        <v>776</v>
      </c>
      <c r="B188" s="447"/>
      <c r="C188" s="919"/>
      <c r="D188" s="920"/>
      <c r="E188" s="920"/>
      <c r="F188" s="920"/>
      <c r="G188" s="920"/>
      <c r="H188" s="920"/>
      <c r="I188" s="921"/>
      <c r="J188" s="911"/>
      <c r="K188" s="886"/>
      <c r="S188" s="886"/>
      <c r="T188" s="886"/>
      <c r="U188" s="886"/>
      <c r="V188" s="886"/>
      <c r="W188" s="886"/>
      <c r="X188" s="886"/>
      <c r="Y188" s="886"/>
      <c r="Z188" s="886"/>
      <c r="AA188" s="886"/>
      <c r="AB188" s="886"/>
      <c r="AC188" s="886"/>
    </row>
    <row r="189" spans="1:29" ht="12.75" customHeight="1">
      <c r="A189" s="454" t="s">
        <v>779</v>
      </c>
      <c r="B189" s="447" t="s">
        <v>1</v>
      </c>
      <c r="C189" s="922">
        <v>15033.69</v>
      </c>
      <c r="D189" s="923">
        <v>100</v>
      </c>
      <c r="E189" s="923">
        <v>92.6</v>
      </c>
      <c r="F189" s="923">
        <v>39.4</v>
      </c>
      <c r="G189" s="923">
        <v>1.2</v>
      </c>
      <c r="H189" s="923">
        <v>26.5</v>
      </c>
      <c r="I189" s="924">
        <v>7.4</v>
      </c>
      <c r="J189" s="911"/>
      <c r="K189" s="886"/>
      <c r="S189" s="886"/>
      <c r="T189" s="886"/>
      <c r="U189" s="886"/>
      <c r="V189" s="886"/>
      <c r="W189" s="886"/>
      <c r="X189" s="886"/>
      <c r="Y189" s="886"/>
      <c r="Z189" s="886"/>
      <c r="AA189" s="886"/>
      <c r="AB189" s="886"/>
      <c r="AC189" s="886"/>
    </row>
    <row r="190" spans="1:29" ht="12.95" customHeight="1">
      <c r="A190" s="444" t="s">
        <v>701</v>
      </c>
      <c r="B190" s="447"/>
      <c r="C190" s="914"/>
      <c r="D190" s="915"/>
      <c r="E190" s="983"/>
      <c r="F190" s="983"/>
      <c r="G190" s="983"/>
      <c r="H190" s="983"/>
      <c r="I190" s="982"/>
      <c r="J190" s="911"/>
      <c r="K190" s="886"/>
      <c r="S190" s="886"/>
      <c r="T190" s="886"/>
      <c r="U190" s="886"/>
      <c r="V190" s="886"/>
      <c r="W190" s="886"/>
      <c r="X190" s="886"/>
      <c r="Y190" s="886"/>
      <c r="Z190" s="886"/>
      <c r="AA190" s="886"/>
      <c r="AB190" s="886"/>
      <c r="AC190" s="886"/>
    </row>
    <row r="191" spans="1:29" ht="16.5" customHeight="1">
      <c r="A191" s="447" t="s">
        <v>777</v>
      </c>
      <c r="B191" s="447" t="s">
        <v>1</v>
      </c>
      <c r="C191" s="929">
        <v>13568.46</v>
      </c>
      <c r="D191" s="930">
        <v>100</v>
      </c>
      <c r="E191" s="931">
        <v>96.4</v>
      </c>
      <c r="F191" s="931">
        <v>49.7</v>
      </c>
      <c r="G191" s="931">
        <v>0.2</v>
      </c>
      <c r="H191" s="931">
        <v>23.8</v>
      </c>
      <c r="I191" s="984">
        <v>3.6</v>
      </c>
      <c r="J191" s="911"/>
      <c r="K191" s="886"/>
      <c r="S191" s="886"/>
      <c r="T191" s="886"/>
      <c r="U191" s="886"/>
      <c r="V191" s="886"/>
      <c r="W191" s="886"/>
      <c r="X191" s="886"/>
      <c r="Y191" s="886"/>
      <c r="Z191" s="886"/>
      <c r="AA191" s="886"/>
      <c r="AB191" s="886"/>
      <c r="AC191" s="886"/>
    </row>
    <row r="192" spans="1:29" ht="12.95" customHeight="1">
      <c r="A192" s="444" t="s">
        <v>703</v>
      </c>
      <c r="B192" s="447"/>
      <c r="C192" s="936"/>
      <c r="D192" s="915"/>
      <c r="E192" s="915"/>
      <c r="F192" s="915"/>
      <c r="G192" s="915"/>
      <c r="H192" s="915"/>
      <c r="I192" s="917"/>
      <c r="J192" s="911"/>
      <c r="K192" s="886"/>
      <c r="S192" s="886"/>
      <c r="T192" s="886"/>
      <c r="U192" s="886"/>
      <c r="V192" s="886"/>
      <c r="W192" s="886"/>
      <c r="X192" s="886"/>
      <c r="Y192" s="886"/>
      <c r="Z192" s="886"/>
      <c r="AA192" s="886"/>
      <c r="AB192" s="886"/>
      <c r="AC192" s="886"/>
    </row>
    <row r="193" spans="1:29" ht="16.5" customHeight="1">
      <c r="A193" s="447" t="s">
        <v>778</v>
      </c>
      <c r="B193" s="447" t="s">
        <v>1</v>
      </c>
      <c r="C193" s="929">
        <v>10526.65</v>
      </c>
      <c r="D193" s="930">
        <v>99.8</v>
      </c>
      <c r="E193" s="931">
        <v>99.3</v>
      </c>
      <c r="F193" s="931">
        <v>63.2</v>
      </c>
      <c r="G193" s="931">
        <v>0</v>
      </c>
      <c r="H193" s="931">
        <v>20.7</v>
      </c>
      <c r="I193" s="960">
        <v>0.4</v>
      </c>
      <c r="J193" s="911"/>
      <c r="K193" s="886"/>
      <c r="S193" s="886"/>
      <c r="T193" s="886"/>
      <c r="U193" s="886"/>
      <c r="V193" s="886"/>
      <c r="W193" s="886"/>
      <c r="X193" s="886"/>
      <c r="Y193" s="886"/>
      <c r="Z193" s="886"/>
      <c r="AA193" s="886"/>
      <c r="AB193" s="886"/>
      <c r="AC193" s="886"/>
    </row>
    <row r="194" spans="1:29" ht="12.95" customHeight="1">
      <c r="A194" s="444" t="s">
        <v>705</v>
      </c>
      <c r="B194" s="447"/>
      <c r="C194" s="937"/>
      <c r="D194" s="938"/>
      <c r="E194" s="938"/>
      <c r="F194" s="938"/>
      <c r="G194" s="938"/>
      <c r="H194" s="938"/>
      <c r="I194" s="939"/>
      <c r="J194" s="911"/>
      <c r="K194" s="886"/>
      <c r="S194" s="886"/>
      <c r="T194" s="886"/>
      <c r="U194" s="886"/>
      <c r="V194" s="886"/>
      <c r="W194" s="886"/>
      <c r="X194" s="886"/>
      <c r="Y194" s="886"/>
      <c r="Z194" s="886"/>
      <c r="AA194" s="886"/>
      <c r="AB194" s="886"/>
      <c r="AC194" s="886"/>
    </row>
    <row r="195" spans="1:29" ht="11.45" customHeight="1">
      <c r="A195" s="985"/>
      <c r="B195" s="986"/>
      <c r="C195" s="987"/>
      <c r="D195" s="884"/>
      <c r="E195" s="884"/>
      <c r="F195" s="988"/>
      <c r="G195" s="988"/>
      <c r="H195" s="988"/>
      <c r="I195" s="988"/>
      <c r="J195" s="911"/>
      <c r="K195" s="886"/>
      <c r="S195" s="886"/>
      <c r="T195" s="886"/>
      <c r="U195" s="886"/>
      <c r="V195" s="886"/>
      <c r="W195" s="886"/>
      <c r="X195" s="886"/>
      <c r="Y195" s="886"/>
      <c r="Z195" s="886"/>
      <c r="AA195" s="886"/>
      <c r="AB195" s="886"/>
      <c r="AC195" s="886"/>
    </row>
    <row r="196" spans="1:29" ht="13.5" customHeight="1">
      <c r="A196" s="1110" t="s">
        <v>634</v>
      </c>
      <c r="J196" s="911"/>
      <c r="K196" s="886"/>
      <c r="S196" s="886"/>
      <c r="T196" s="886"/>
      <c r="U196" s="886"/>
      <c r="V196" s="886"/>
      <c r="W196" s="886"/>
      <c r="X196" s="886"/>
      <c r="Y196" s="886"/>
      <c r="Z196" s="886"/>
      <c r="AA196" s="886"/>
      <c r="AB196" s="886"/>
      <c r="AC196" s="886"/>
    </row>
    <row r="197" spans="1:29" ht="12" customHeight="1">
      <c r="A197" s="946" t="s">
        <v>635</v>
      </c>
      <c r="B197" s="940"/>
      <c r="C197" s="459"/>
      <c r="D197" s="941"/>
      <c r="E197" s="941"/>
      <c r="F197" s="941"/>
      <c r="G197" s="941"/>
      <c r="H197" s="941"/>
      <c r="I197" s="331"/>
      <c r="J197" s="911"/>
      <c r="K197" s="886"/>
      <c r="S197" s="886"/>
      <c r="T197" s="886"/>
      <c r="U197" s="886"/>
      <c r="V197" s="886"/>
      <c r="W197" s="886"/>
      <c r="X197" s="886"/>
      <c r="Y197" s="886"/>
      <c r="Z197" s="886"/>
      <c r="AA197" s="886"/>
      <c r="AB197" s="886"/>
      <c r="AC197" s="886"/>
    </row>
    <row r="198" spans="1:29" ht="15" customHeight="1">
      <c r="A198" s="951" t="s">
        <v>624</v>
      </c>
      <c r="B198" s="880"/>
      <c r="C198" s="881"/>
      <c r="D198" s="882"/>
      <c r="E198" s="882"/>
      <c r="F198" s="882"/>
      <c r="G198" s="883"/>
      <c r="H198" s="884"/>
      <c r="J198" s="911"/>
      <c r="K198" s="886"/>
      <c r="S198" s="886"/>
      <c r="T198" s="886"/>
      <c r="U198" s="886"/>
      <c r="V198" s="886"/>
      <c r="W198" s="886"/>
      <c r="X198" s="886"/>
      <c r="Y198" s="886"/>
      <c r="Z198" s="886"/>
      <c r="AA198" s="886"/>
      <c r="AB198" s="886"/>
      <c r="AC198" s="886"/>
    </row>
    <row r="199" spans="1:29" ht="12.6" customHeight="1">
      <c r="A199" s="952" t="s">
        <v>888</v>
      </c>
      <c r="B199" s="890"/>
      <c r="C199" s="891"/>
      <c r="D199" s="884"/>
      <c r="E199" s="884"/>
      <c r="F199" s="884"/>
      <c r="G199" s="884"/>
      <c r="H199" s="892"/>
      <c r="I199" s="892"/>
      <c r="J199" s="911"/>
      <c r="K199" s="886"/>
      <c r="S199" s="886"/>
      <c r="T199" s="886"/>
      <c r="U199" s="886"/>
      <c r="V199" s="886"/>
      <c r="W199" s="886"/>
      <c r="X199" s="886"/>
      <c r="Y199" s="886"/>
      <c r="Z199" s="886"/>
      <c r="AA199" s="886"/>
      <c r="AB199" s="886"/>
      <c r="AC199" s="886"/>
    </row>
    <row r="200" spans="1:29" ht="13.7" customHeight="1">
      <c r="A200" s="897" t="s">
        <v>878</v>
      </c>
      <c r="B200" s="890"/>
      <c r="C200" s="953"/>
      <c r="D200" s="892"/>
      <c r="E200" s="892"/>
      <c r="F200" s="892"/>
      <c r="G200" s="892"/>
      <c r="H200" s="892"/>
      <c r="I200" s="892"/>
      <c r="J200" s="911"/>
      <c r="K200" s="886"/>
      <c r="S200" s="886"/>
      <c r="T200" s="886"/>
      <c r="U200" s="886"/>
      <c r="V200" s="886"/>
      <c r="W200" s="886"/>
      <c r="X200" s="886"/>
      <c r="Y200" s="886"/>
      <c r="Z200" s="886"/>
      <c r="AA200" s="886"/>
      <c r="AB200" s="886"/>
      <c r="AC200" s="886"/>
    </row>
    <row r="201" spans="1:29" ht="12.6" customHeight="1">
      <c r="A201" s="901" t="s">
        <v>884</v>
      </c>
      <c r="B201" s="890"/>
      <c r="C201" s="953"/>
      <c r="D201" s="892"/>
      <c r="E201" s="892"/>
      <c r="F201" s="892"/>
      <c r="G201" s="892"/>
      <c r="H201" s="892"/>
      <c r="I201" s="892"/>
      <c r="J201" s="911"/>
      <c r="K201" s="886"/>
      <c r="S201" s="886"/>
      <c r="T201" s="886"/>
      <c r="U201" s="886"/>
      <c r="V201" s="886"/>
      <c r="W201" s="886"/>
      <c r="X201" s="886"/>
      <c r="Y201" s="886"/>
      <c r="Z201" s="886"/>
      <c r="AA201" s="886"/>
      <c r="AB201" s="886"/>
      <c r="AC201" s="886"/>
    </row>
    <row r="202" spans="1:29" ht="5.25" customHeight="1">
      <c r="A202" s="890"/>
      <c r="B202" s="890"/>
      <c r="C202" s="891"/>
      <c r="D202" s="884"/>
      <c r="E202" s="884"/>
      <c r="F202" s="884"/>
      <c r="G202" s="884"/>
      <c r="H202" s="892"/>
      <c r="I202" s="892"/>
      <c r="J202" s="911"/>
      <c r="K202" s="886"/>
      <c r="S202" s="886"/>
      <c r="T202" s="886"/>
      <c r="U202" s="886"/>
      <c r="V202" s="886"/>
      <c r="W202" s="886"/>
      <c r="X202" s="886"/>
      <c r="Y202" s="886"/>
      <c r="Z202" s="886"/>
      <c r="AA202" s="886"/>
      <c r="AB202" s="886"/>
      <c r="AC202" s="886"/>
    </row>
    <row r="203" spans="1:29" ht="27.75" customHeight="1">
      <c r="A203" s="1275" t="s">
        <v>241</v>
      </c>
      <c r="B203" s="1276"/>
      <c r="C203" s="1281" t="s">
        <v>630</v>
      </c>
      <c r="D203" s="1260" t="s">
        <v>861</v>
      </c>
      <c r="E203" s="1261"/>
      <c r="F203" s="1261"/>
      <c r="G203" s="1261"/>
      <c r="H203" s="1261"/>
      <c r="I203" s="1261"/>
      <c r="J203" s="911"/>
      <c r="K203" s="886"/>
      <c r="S203" s="886"/>
      <c r="T203" s="886"/>
      <c r="U203" s="886"/>
      <c r="V203" s="886"/>
      <c r="W203" s="886"/>
      <c r="X203" s="886"/>
      <c r="Y203" s="886"/>
      <c r="Z203" s="886"/>
      <c r="AA203" s="886"/>
      <c r="AB203" s="886"/>
      <c r="AC203" s="886"/>
    </row>
    <row r="204" spans="1:29" ht="23.45" customHeight="1">
      <c r="A204" s="1277"/>
      <c r="B204" s="1278"/>
      <c r="C204" s="1282"/>
      <c r="D204" s="1262" t="s">
        <v>240</v>
      </c>
      <c r="E204" s="1284" t="s">
        <v>578</v>
      </c>
      <c r="F204" s="1285"/>
      <c r="G204" s="1285"/>
      <c r="H204" s="1286"/>
      <c r="I204" s="1287" t="s">
        <v>882</v>
      </c>
      <c r="J204" s="911"/>
      <c r="K204" s="886"/>
      <c r="S204" s="886"/>
      <c r="T204" s="886"/>
      <c r="U204" s="886"/>
      <c r="V204" s="886"/>
      <c r="W204" s="886"/>
      <c r="X204" s="886"/>
      <c r="Y204" s="886"/>
      <c r="Z204" s="886"/>
      <c r="AA204" s="886"/>
      <c r="AB204" s="886"/>
      <c r="AC204" s="886"/>
    </row>
    <row r="205" spans="1:29" ht="15" customHeight="1">
      <c r="A205" s="1277"/>
      <c r="B205" s="1278"/>
      <c r="C205" s="1282"/>
      <c r="D205" s="1263"/>
      <c r="E205" s="1262" t="s">
        <v>579</v>
      </c>
      <c r="F205" s="1289" t="s">
        <v>610</v>
      </c>
      <c r="G205" s="1290"/>
      <c r="H205" s="1291"/>
      <c r="I205" s="1288"/>
      <c r="J205" s="911"/>
      <c r="K205" s="886"/>
      <c r="S205" s="886"/>
      <c r="T205" s="886"/>
      <c r="U205" s="886"/>
      <c r="V205" s="886"/>
      <c r="W205" s="886"/>
      <c r="X205" s="886"/>
      <c r="Y205" s="886"/>
      <c r="Z205" s="886"/>
      <c r="AA205" s="886"/>
      <c r="AB205" s="886"/>
      <c r="AC205" s="886"/>
    </row>
    <row r="206" spans="1:29" ht="10.5" customHeight="1">
      <c r="A206" s="1277"/>
      <c r="B206" s="1278"/>
      <c r="C206" s="1282"/>
      <c r="D206" s="1263"/>
      <c r="E206" s="1263"/>
      <c r="F206" s="1262" t="s">
        <v>626</v>
      </c>
      <c r="G206" s="1262" t="s">
        <v>880</v>
      </c>
      <c r="H206" s="1262" t="s">
        <v>881</v>
      </c>
      <c r="I206" s="1288"/>
      <c r="J206" s="911"/>
      <c r="K206" s="886"/>
      <c r="S206" s="886"/>
      <c r="T206" s="886"/>
      <c r="U206" s="886"/>
      <c r="V206" s="886"/>
      <c r="W206" s="886"/>
      <c r="X206" s="886"/>
      <c r="Y206" s="886"/>
      <c r="Z206" s="886"/>
      <c r="AA206" s="886"/>
      <c r="AB206" s="886"/>
      <c r="AC206" s="886"/>
    </row>
    <row r="207" spans="1:29" ht="69" customHeight="1">
      <c r="A207" s="1296"/>
      <c r="B207" s="1278"/>
      <c r="C207" s="1282"/>
      <c r="D207" s="1274"/>
      <c r="E207" s="1274"/>
      <c r="F207" s="1274"/>
      <c r="G207" s="1274"/>
      <c r="H207" s="1274"/>
      <c r="I207" s="1297"/>
      <c r="J207" s="911"/>
      <c r="K207" s="886"/>
      <c r="S207" s="886"/>
      <c r="T207" s="886"/>
      <c r="U207" s="886"/>
      <c r="V207" s="886"/>
      <c r="W207" s="886"/>
      <c r="X207" s="886"/>
      <c r="Y207" s="886"/>
      <c r="Z207" s="886"/>
      <c r="AA207" s="886"/>
      <c r="AB207" s="886"/>
      <c r="AC207" s="886"/>
    </row>
    <row r="208" spans="1:29" ht="16.5" customHeight="1">
      <c r="A208" s="1296"/>
      <c r="B208" s="1278"/>
      <c r="C208" s="1282"/>
      <c r="D208" s="1298" t="s">
        <v>582</v>
      </c>
      <c r="E208" s="1299"/>
      <c r="F208" s="1299"/>
      <c r="G208" s="1299"/>
      <c r="H208" s="1299"/>
      <c r="I208" s="1299"/>
      <c r="J208" s="911"/>
      <c r="K208" s="886"/>
      <c r="S208" s="886"/>
      <c r="T208" s="886"/>
      <c r="U208" s="886"/>
      <c r="V208" s="886"/>
      <c r="W208" s="886"/>
      <c r="X208" s="886"/>
      <c r="Y208" s="886"/>
      <c r="Z208" s="886"/>
      <c r="AA208" s="886"/>
      <c r="AB208" s="886"/>
      <c r="AC208" s="886"/>
    </row>
    <row r="209" spans="1:29" s="905" customFormat="1" ht="34.5" customHeight="1">
      <c r="A209" s="1300" t="s">
        <v>641</v>
      </c>
      <c r="B209" s="1300"/>
      <c r="C209" s="1300"/>
      <c r="D209" s="1300"/>
      <c r="E209" s="1300"/>
      <c r="F209" s="1300"/>
      <c r="G209" s="1300"/>
      <c r="H209" s="1300"/>
      <c r="I209" s="1300"/>
      <c r="J209" s="954"/>
      <c r="K209" s="904"/>
      <c r="S209" s="904"/>
      <c r="T209" s="904"/>
      <c r="U209" s="904"/>
      <c r="V209" s="904"/>
      <c r="W209" s="904"/>
      <c r="X209" s="904"/>
      <c r="Y209" s="904"/>
      <c r="Z209" s="904"/>
      <c r="AA209" s="904"/>
      <c r="AB209" s="904"/>
      <c r="AC209" s="904"/>
    </row>
    <row r="210" spans="1:29" ht="12" customHeight="1">
      <c r="A210" s="1046" t="s">
        <v>632</v>
      </c>
      <c r="B210" s="447"/>
      <c r="C210" s="936"/>
      <c r="D210" s="914"/>
      <c r="E210" s="914"/>
      <c r="F210" s="914"/>
      <c r="G210" s="914"/>
      <c r="H210" s="914"/>
      <c r="I210" s="955"/>
      <c r="J210" s="911"/>
      <c r="K210" s="886"/>
      <c r="S210" s="886"/>
      <c r="T210" s="886"/>
      <c r="U210" s="886"/>
      <c r="V210" s="886"/>
      <c r="W210" s="886"/>
      <c r="X210" s="886"/>
      <c r="Y210" s="886"/>
      <c r="Z210" s="886"/>
      <c r="AA210" s="886"/>
      <c r="AB210" s="886"/>
      <c r="AC210" s="886"/>
    </row>
    <row r="211" spans="1:29" ht="13.5" customHeight="1">
      <c r="A211" s="435" t="s">
        <v>633</v>
      </c>
      <c r="B211" s="447"/>
      <c r="C211" s="936"/>
      <c r="D211" s="914"/>
      <c r="E211" s="914"/>
      <c r="F211" s="914"/>
      <c r="G211" s="914"/>
      <c r="H211" s="914"/>
      <c r="I211" s="955"/>
      <c r="J211" s="911"/>
      <c r="K211" s="886"/>
      <c r="S211" s="886"/>
      <c r="T211" s="886"/>
      <c r="U211" s="886"/>
      <c r="V211" s="886"/>
      <c r="W211" s="886"/>
      <c r="X211" s="886"/>
      <c r="Y211" s="886"/>
      <c r="Z211" s="886"/>
      <c r="AA211" s="886"/>
      <c r="AB211" s="886"/>
      <c r="AC211" s="886"/>
    </row>
    <row r="212" spans="1:29" ht="15" customHeight="1">
      <c r="A212" s="447" t="s">
        <v>782</v>
      </c>
      <c r="B212" s="447"/>
      <c r="C212" s="919"/>
      <c r="D212" s="920"/>
      <c r="E212" s="920"/>
      <c r="F212" s="920"/>
      <c r="G212" s="920"/>
      <c r="H212" s="920"/>
      <c r="I212" s="921"/>
      <c r="J212" s="911"/>
      <c r="K212" s="886"/>
      <c r="S212" s="886"/>
      <c r="T212" s="886"/>
      <c r="U212" s="886"/>
      <c r="V212" s="886"/>
      <c r="W212" s="886"/>
      <c r="X212" s="886"/>
      <c r="Y212" s="886"/>
      <c r="Z212" s="886"/>
      <c r="AA212" s="886"/>
      <c r="AB212" s="886"/>
      <c r="AC212" s="886"/>
    </row>
    <row r="213" spans="1:29" ht="12.75" customHeight="1">
      <c r="A213" s="454" t="s">
        <v>780</v>
      </c>
      <c r="B213" s="447" t="s">
        <v>1</v>
      </c>
      <c r="C213" s="936">
        <v>10254.83</v>
      </c>
      <c r="D213" s="915">
        <v>100</v>
      </c>
      <c r="E213" s="915">
        <v>100</v>
      </c>
      <c r="F213" s="915">
        <v>56</v>
      </c>
      <c r="G213" s="915">
        <v>0.7</v>
      </c>
      <c r="H213" s="915">
        <v>22.1</v>
      </c>
      <c r="I213" s="917">
        <v>0</v>
      </c>
      <c r="J213" s="911"/>
      <c r="K213" s="886"/>
      <c r="S213" s="886"/>
      <c r="T213" s="886"/>
      <c r="U213" s="886"/>
      <c r="V213" s="886"/>
      <c r="W213" s="886"/>
      <c r="X213" s="886"/>
      <c r="Y213" s="886"/>
      <c r="Z213" s="886"/>
      <c r="AA213" s="886"/>
      <c r="AB213" s="886"/>
      <c r="AC213" s="886"/>
    </row>
    <row r="214" spans="1:29" ht="12.6" customHeight="1">
      <c r="A214" s="479" t="s">
        <v>783</v>
      </c>
      <c r="B214" s="447"/>
      <c r="C214" s="956"/>
      <c r="D214" s="956"/>
      <c r="E214" s="956"/>
      <c r="F214" s="956"/>
      <c r="G214" s="956"/>
      <c r="H214" s="956"/>
      <c r="I214" s="957"/>
      <c r="J214" s="911"/>
      <c r="K214" s="886"/>
      <c r="S214" s="886"/>
      <c r="T214" s="886"/>
      <c r="U214" s="886"/>
      <c r="V214" s="886"/>
      <c r="W214" s="886"/>
      <c r="X214" s="886"/>
      <c r="Y214" s="886"/>
      <c r="Z214" s="886"/>
      <c r="AA214" s="886"/>
      <c r="AB214" s="886"/>
      <c r="AC214" s="886"/>
    </row>
    <row r="215" spans="1:29" ht="12.6" customHeight="1">
      <c r="A215" s="444" t="s">
        <v>781</v>
      </c>
      <c r="B215" s="447"/>
      <c r="C215" s="936"/>
      <c r="D215" s="914"/>
      <c r="E215" s="914"/>
      <c r="F215" s="914"/>
      <c r="G215" s="914"/>
      <c r="H215" s="914"/>
      <c r="I215" s="955"/>
      <c r="J215" s="911"/>
      <c r="K215" s="886"/>
      <c r="S215" s="886"/>
      <c r="T215" s="886"/>
      <c r="U215" s="886"/>
      <c r="V215" s="886"/>
      <c r="W215" s="886"/>
      <c r="X215" s="886"/>
      <c r="Y215" s="886"/>
      <c r="Z215" s="886"/>
      <c r="AA215" s="886"/>
      <c r="AB215" s="886"/>
      <c r="AC215" s="886"/>
    </row>
    <row r="216" spans="1:29" ht="15" customHeight="1">
      <c r="A216" s="447" t="s">
        <v>784</v>
      </c>
      <c r="B216" s="447" t="s">
        <v>1</v>
      </c>
      <c r="C216" s="929">
        <v>13378.65</v>
      </c>
      <c r="D216" s="930">
        <v>100</v>
      </c>
      <c r="E216" s="931">
        <v>92.3</v>
      </c>
      <c r="F216" s="931">
        <v>40.6</v>
      </c>
      <c r="G216" s="931">
        <v>0.8</v>
      </c>
      <c r="H216" s="931">
        <v>24.5</v>
      </c>
      <c r="I216" s="960">
        <v>7.7</v>
      </c>
      <c r="J216" s="911"/>
      <c r="K216" s="886"/>
      <c r="S216" s="886"/>
      <c r="T216" s="886"/>
      <c r="U216" s="886"/>
      <c r="V216" s="886"/>
      <c r="W216" s="886"/>
      <c r="X216" s="886"/>
      <c r="Y216" s="886"/>
      <c r="Z216" s="886"/>
      <c r="AA216" s="886"/>
      <c r="AB216" s="886"/>
      <c r="AC216" s="886"/>
    </row>
    <row r="217" spans="1:29" ht="12.6" customHeight="1">
      <c r="A217" s="444" t="s">
        <v>710</v>
      </c>
      <c r="B217" s="447"/>
      <c r="C217" s="922"/>
      <c r="D217" s="923"/>
      <c r="E217" s="923"/>
      <c r="F217" s="923"/>
      <c r="G217" s="923"/>
      <c r="H217" s="923"/>
      <c r="I217" s="924"/>
      <c r="J217" s="911"/>
      <c r="K217" s="886"/>
      <c r="S217" s="886"/>
      <c r="T217" s="886"/>
      <c r="U217" s="886"/>
      <c r="V217" s="886"/>
      <c r="W217" s="886"/>
      <c r="X217" s="886"/>
      <c r="Y217" s="886"/>
      <c r="Z217" s="886"/>
      <c r="AA217" s="886"/>
      <c r="AB217" s="886"/>
      <c r="AC217" s="886"/>
    </row>
    <row r="218" spans="1:29" ht="15" customHeight="1">
      <c r="A218" s="1046" t="s">
        <v>785</v>
      </c>
      <c r="B218" s="447" t="s">
        <v>1</v>
      </c>
      <c r="C218" s="907">
        <v>10142.879999999999</v>
      </c>
      <c r="D218" s="908">
        <v>99.9</v>
      </c>
      <c r="E218" s="909">
        <v>98.8</v>
      </c>
      <c r="F218" s="909">
        <v>49.1</v>
      </c>
      <c r="G218" s="909">
        <v>0.2</v>
      </c>
      <c r="H218" s="909">
        <v>24.6</v>
      </c>
      <c r="I218" s="1003">
        <v>1.2</v>
      </c>
      <c r="J218" s="911"/>
      <c r="K218" s="886"/>
      <c r="S218" s="886"/>
      <c r="T218" s="886"/>
      <c r="U218" s="886"/>
      <c r="V218" s="886"/>
      <c r="W218" s="886"/>
      <c r="X218" s="886"/>
      <c r="Y218" s="886"/>
      <c r="Z218" s="886"/>
      <c r="AA218" s="886"/>
      <c r="AB218" s="886"/>
      <c r="AC218" s="886"/>
    </row>
    <row r="219" spans="1:29" ht="12.6" customHeight="1">
      <c r="A219" s="435" t="s">
        <v>369</v>
      </c>
      <c r="B219" s="447"/>
      <c r="C219" s="922"/>
      <c r="D219" s="923"/>
      <c r="E219" s="923"/>
      <c r="F219" s="923"/>
      <c r="G219" s="923"/>
      <c r="H219" s="923"/>
      <c r="I219" s="924"/>
      <c r="J219" s="911"/>
      <c r="K219" s="886"/>
      <c r="S219" s="886"/>
      <c r="T219" s="886"/>
      <c r="U219" s="886"/>
      <c r="V219" s="886"/>
      <c r="W219" s="886"/>
      <c r="X219" s="886"/>
      <c r="Y219" s="886"/>
      <c r="Z219" s="886"/>
      <c r="AA219" s="886"/>
      <c r="AB219" s="886"/>
      <c r="AC219" s="886"/>
    </row>
    <row r="220" spans="1:29" ht="15" customHeight="1">
      <c r="A220" s="447" t="s">
        <v>788</v>
      </c>
      <c r="B220" s="447"/>
      <c r="C220" s="919"/>
      <c r="D220" s="920"/>
      <c r="E220" s="920"/>
      <c r="F220" s="920"/>
      <c r="G220" s="920"/>
      <c r="H220" s="920"/>
      <c r="I220" s="921"/>
      <c r="J220" s="911"/>
      <c r="K220" s="886"/>
      <c r="S220" s="886"/>
      <c r="T220" s="886"/>
      <c r="U220" s="886"/>
      <c r="V220" s="886"/>
      <c r="W220" s="886"/>
      <c r="X220" s="886"/>
      <c r="Y220" s="886"/>
      <c r="Z220" s="886"/>
      <c r="AA220" s="886"/>
      <c r="AB220" s="886"/>
      <c r="AC220" s="886"/>
    </row>
    <row r="221" spans="1:29" ht="13.5" customHeight="1">
      <c r="A221" s="454" t="s">
        <v>786</v>
      </c>
      <c r="B221" s="447" t="s">
        <v>1</v>
      </c>
      <c r="C221" s="922">
        <v>10089.94</v>
      </c>
      <c r="D221" s="923">
        <v>99.9</v>
      </c>
      <c r="E221" s="923">
        <v>99.2</v>
      </c>
      <c r="F221" s="923">
        <v>49.4</v>
      </c>
      <c r="G221" s="923">
        <v>0.1</v>
      </c>
      <c r="H221" s="923">
        <v>24</v>
      </c>
      <c r="I221" s="924">
        <v>0.7</v>
      </c>
      <c r="J221" s="911"/>
      <c r="K221" s="886"/>
      <c r="S221" s="886"/>
      <c r="T221" s="886"/>
      <c r="U221" s="886"/>
      <c r="V221" s="886"/>
      <c r="W221" s="886"/>
      <c r="X221" s="886"/>
      <c r="Y221" s="886"/>
      <c r="Z221" s="886"/>
      <c r="AA221" s="886"/>
      <c r="AB221" s="886"/>
      <c r="AC221" s="886"/>
    </row>
    <row r="222" spans="1:29" ht="12.6" customHeight="1">
      <c r="A222" s="444" t="s">
        <v>718</v>
      </c>
      <c r="B222" s="447"/>
      <c r="C222" s="956"/>
      <c r="D222" s="958"/>
      <c r="E222" s="958"/>
      <c r="F222" s="958"/>
      <c r="G222" s="958"/>
      <c r="H222" s="958"/>
      <c r="I222" s="959"/>
      <c r="J222" s="911"/>
      <c r="K222" s="886"/>
      <c r="S222" s="886"/>
      <c r="T222" s="886"/>
      <c r="U222" s="886"/>
      <c r="V222" s="886"/>
      <c r="W222" s="886"/>
      <c r="X222" s="886"/>
      <c r="Y222" s="886"/>
      <c r="Z222" s="886"/>
      <c r="AA222" s="886"/>
      <c r="AB222" s="886"/>
      <c r="AC222" s="886"/>
    </row>
    <row r="223" spans="1:29" ht="15" customHeight="1">
      <c r="A223" s="447" t="s">
        <v>789</v>
      </c>
      <c r="B223" s="447" t="s">
        <v>1</v>
      </c>
      <c r="C223" s="929">
        <v>6744.71</v>
      </c>
      <c r="D223" s="930">
        <v>100</v>
      </c>
      <c r="E223" s="931">
        <v>96.1</v>
      </c>
      <c r="F223" s="931">
        <v>60</v>
      </c>
      <c r="G223" s="931">
        <v>1.3</v>
      </c>
      <c r="H223" s="931">
        <v>16</v>
      </c>
      <c r="I223" s="935">
        <v>3.9</v>
      </c>
      <c r="J223" s="911"/>
      <c r="K223" s="886"/>
      <c r="S223" s="886"/>
      <c r="T223" s="886"/>
      <c r="U223" s="886"/>
      <c r="V223" s="886"/>
      <c r="W223" s="886"/>
      <c r="X223" s="886"/>
      <c r="Y223" s="886"/>
      <c r="Z223" s="886"/>
      <c r="AA223" s="886"/>
      <c r="AB223" s="886"/>
      <c r="AC223" s="886"/>
    </row>
    <row r="224" spans="1:29" ht="12.6" customHeight="1">
      <c r="A224" s="444" t="s">
        <v>720</v>
      </c>
      <c r="B224" s="447"/>
      <c r="C224" s="922"/>
      <c r="D224" s="923"/>
      <c r="E224" s="923"/>
      <c r="F224" s="923"/>
      <c r="G224" s="923"/>
      <c r="H224" s="923"/>
      <c r="I224" s="924"/>
      <c r="J224" s="911"/>
      <c r="K224" s="886"/>
      <c r="S224" s="886"/>
      <c r="T224" s="886"/>
      <c r="U224" s="886"/>
      <c r="V224" s="886"/>
      <c r="W224" s="886"/>
      <c r="X224" s="886"/>
      <c r="Y224" s="886"/>
      <c r="Z224" s="886"/>
      <c r="AA224" s="886"/>
      <c r="AB224" s="886"/>
      <c r="AC224" s="886"/>
    </row>
    <row r="225" spans="1:29" ht="15" customHeight="1">
      <c r="A225" s="447" t="s">
        <v>790</v>
      </c>
      <c r="B225" s="447"/>
      <c r="C225" s="919"/>
      <c r="D225" s="920"/>
      <c r="E225" s="920"/>
      <c r="F225" s="920"/>
      <c r="G225" s="920"/>
      <c r="H225" s="920"/>
      <c r="I225" s="921"/>
      <c r="J225" s="911"/>
      <c r="K225" s="886"/>
      <c r="S225" s="886"/>
      <c r="T225" s="886"/>
      <c r="U225" s="886"/>
      <c r="V225" s="886"/>
      <c r="W225" s="886"/>
      <c r="X225" s="886"/>
      <c r="Y225" s="886"/>
      <c r="Z225" s="886"/>
      <c r="AA225" s="886"/>
      <c r="AB225" s="886"/>
      <c r="AC225" s="886"/>
    </row>
    <row r="226" spans="1:29" ht="13.5" customHeight="1">
      <c r="A226" s="454" t="s">
        <v>787</v>
      </c>
      <c r="B226" s="447" t="s">
        <v>1</v>
      </c>
      <c r="C226" s="922">
        <v>9959.2800000000007</v>
      </c>
      <c r="D226" s="923">
        <v>100</v>
      </c>
      <c r="E226" s="923">
        <v>98.4</v>
      </c>
      <c r="F226" s="923">
        <v>48.7</v>
      </c>
      <c r="G226" s="923">
        <v>0.5</v>
      </c>
      <c r="H226" s="923">
        <v>24.7</v>
      </c>
      <c r="I226" s="924">
        <v>1.6</v>
      </c>
      <c r="J226" s="911"/>
      <c r="K226" s="886"/>
      <c r="S226" s="886"/>
      <c r="T226" s="886"/>
      <c r="U226" s="886"/>
      <c r="V226" s="886"/>
      <c r="W226" s="886"/>
      <c r="X226" s="886"/>
      <c r="Y226" s="886"/>
      <c r="Z226" s="886"/>
      <c r="AA226" s="886"/>
      <c r="AB226" s="886"/>
      <c r="AC226" s="886"/>
    </row>
    <row r="227" spans="1:29" ht="12.6" customHeight="1">
      <c r="A227" s="444" t="s">
        <v>723</v>
      </c>
      <c r="B227" s="447"/>
      <c r="C227" s="922"/>
      <c r="D227" s="923"/>
      <c r="E227" s="923"/>
      <c r="F227" s="923"/>
      <c r="G227" s="923"/>
      <c r="H227" s="923"/>
      <c r="I227" s="924"/>
      <c r="J227" s="911"/>
      <c r="K227" s="886"/>
      <c r="S227" s="886"/>
      <c r="T227" s="886"/>
      <c r="U227" s="886"/>
      <c r="V227" s="886"/>
      <c r="W227" s="886"/>
      <c r="X227" s="886"/>
      <c r="Y227" s="886"/>
      <c r="Z227" s="886"/>
      <c r="AA227" s="886"/>
      <c r="AB227" s="886"/>
      <c r="AC227" s="886"/>
    </row>
    <row r="228" spans="1:29" ht="15" customHeight="1">
      <c r="A228" s="447" t="s">
        <v>791</v>
      </c>
      <c r="B228" s="447" t="s">
        <v>1</v>
      </c>
      <c r="C228" s="929">
        <v>11500.64</v>
      </c>
      <c r="D228" s="930">
        <v>99.7</v>
      </c>
      <c r="E228" s="931">
        <v>98.6</v>
      </c>
      <c r="F228" s="931">
        <v>47.9</v>
      </c>
      <c r="G228" s="931">
        <v>0</v>
      </c>
      <c r="H228" s="931">
        <v>27.3</v>
      </c>
      <c r="I228" s="935">
        <v>1.1000000000000001</v>
      </c>
      <c r="J228" s="911"/>
      <c r="K228" s="886"/>
      <c r="S228" s="886"/>
      <c r="T228" s="886"/>
      <c r="U228" s="886"/>
      <c r="V228" s="886"/>
      <c r="W228" s="886"/>
      <c r="X228" s="886"/>
      <c r="Y228" s="886"/>
      <c r="Z228" s="886"/>
      <c r="AA228" s="886"/>
      <c r="AB228" s="886"/>
      <c r="AC228" s="886"/>
    </row>
    <row r="229" spans="1:29" ht="12.6" customHeight="1">
      <c r="A229" s="444" t="s">
        <v>725</v>
      </c>
      <c r="B229" s="447"/>
      <c r="C229" s="922"/>
      <c r="D229" s="923"/>
      <c r="E229" s="923"/>
      <c r="F229" s="923"/>
      <c r="G229" s="923"/>
      <c r="H229" s="923"/>
      <c r="I229" s="924"/>
      <c r="J229" s="911"/>
      <c r="K229" s="886"/>
      <c r="S229" s="886"/>
      <c r="T229" s="886"/>
      <c r="U229" s="886"/>
      <c r="V229" s="886"/>
      <c r="W229" s="886"/>
      <c r="X229" s="886"/>
      <c r="Y229" s="886"/>
      <c r="Z229" s="886"/>
      <c r="AA229" s="886"/>
      <c r="AB229" s="886"/>
      <c r="AC229" s="886"/>
    </row>
    <row r="230" spans="1:29" ht="15" customHeight="1">
      <c r="A230" s="432" t="s">
        <v>792</v>
      </c>
      <c r="B230" s="439" t="s">
        <v>1</v>
      </c>
      <c r="C230" s="907">
        <v>11244.42</v>
      </c>
      <c r="D230" s="908">
        <v>100</v>
      </c>
      <c r="E230" s="909">
        <v>96.9</v>
      </c>
      <c r="F230" s="909">
        <v>68.099999999999994</v>
      </c>
      <c r="G230" s="909">
        <v>1</v>
      </c>
      <c r="H230" s="909">
        <v>9.6</v>
      </c>
      <c r="I230" s="1091">
        <v>3.1</v>
      </c>
      <c r="J230" s="911"/>
      <c r="K230" s="886"/>
      <c r="S230" s="886"/>
      <c r="T230" s="886"/>
      <c r="U230" s="886"/>
      <c r="V230" s="886"/>
      <c r="W230" s="886"/>
      <c r="X230" s="886"/>
      <c r="Y230" s="886"/>
      <c r="Z230" s="886"/>
      <c r="AA230" s="886"/>
      <c r="AB230" s="886"/>
      <c r="AC230" s="886"/>
    </row>
    <row r="231" spans="1:29" ht="12.6" customHeight="1">
      <c r="A231" s="435" t="s">
        <v>370</v>
      </c>
      <c r="B231" s="447"/>
      <c r="C231" s="914"/>
      <c r="D231" s="915"/>
      <c r="E231" s="983"/>
      <c r="F231" s="983"/>
      <c r="G231" s="983"/>
      <c r="H231" s="983"/>
      <c r="I231" s="982"/>
      <c r="J231" s="911"/>
      <c r="K231" s="886"/>
      <c r="S231" s="886"/>
      <c r="T231" s="886"/>
      <c r="U231" s="886"/>
      <c r="V231" s="886"/>
      <c r="W231" s="886"/>
      <c r="X231" s="886"/>
      <c r="Y231" s="886"/>
      <c r="Z231" s="886"/>
      <c r="AA231" s="886"/>
      <c r="AB231" s="886"/>
      <c r="AC231" s="886"/>
    </row>
    <row r="232" spans="1:29" ht="15" customHeight="1">
      <c r="A232" s="447" t="s">
        <v>794</v>
      </c>
      <c r="B232" s="447" t="s">
        <v>1</v>
      </c>
      <c r="C232" s="929">
        <v>5686.34</v>
      </c>
      <c r="D232" s="930">
        <v>100</v>
      </c>
      <c r="E232" s="931">
        <v>99.1</v>
      </c>
      <c r="F232" s="931">
        <v>81.2</v>
      </c>
      <c r="G232" s="931">
        <v>0</v>
      </c>
      <c r="H232" s="931">
        <v>2.7</v>
      </c>
      <c r="I232" s="960">
        <v>0.9</v>
      </c>
      <c r="J232" s="911"/>
      <c r="K232" s="886"/>
      <c r="S232" s="886"/>
      <c r="T232" s="886"/>
      <c r="U232" s="886"/>
      <c r="V232" s="886"/>
      <c r="W232" s="886"/>
      <c r="X232" s="886"/>
      <c r="Y232" s="886"/>
      <c r="Z232" s="886"/>
      <c r="AA232" s="886"/>
      <c r="AB232" s="886"/>
      <c r="AC232" s="886"/>
    </row>
    <row r="233" spans="1:29" ht="12.6" customHeight="1">
      <c r="A233" s="444" t="s">
        <v>727</v>
      </c>
      <c r="B233" s="447"/>
      <c r="C233" s="914"/>
      <c r="D233" s="915"/>
      <c r="E233" s="983"/>
      <c r="F233" s="983"/>
      <c r="G233" s="983"/>
      <c r="H233" s="983"/>
      <c r="I233" s="982"/>
      <c r="J233" s="911"/>
      <c r="K233" s="886"/>
      <c r="S233" s="886"/>
      <c r="T233" s="886"/>
      <c r="U233" s="886"/>
      <c r="V233" s="886"/>
      <c r="W233" s="886"/>
      <c r="X233" s="886"/>
      <c r="Y233" s="886"/>
      <c r="Z233" s="886"/>
      <c r="AA233" s="886"/>
      <c r="AB233" s="886"/>
      <c r="AC233" s="886"/>
    </row>
    <row r="234" spans="1:29" ht="15" customHeight="1">
      <c r="A234" s="447" t="s">
        <v>795</v>
      </c>
      <c r="B234" s="447" t="s">
        <v>1</v>
      </c>
      <c r="C234" s="929">
        <v>12498.28</v>
      </c>
      <c r="D234" s="930">
        <v>100</v>
      </c>
      <c r="E234" s="931">
        <v>99.5</v>
      </c>
      <c r="F234" s="931">
        <v>95.2</v>
      </c>
      <c r="G234" s="931">
        <v>0</v>
      </c>
      <c r="H234" s="931">
        <v>2.6</v>
      </c>
      <c r="I234" s="935">
        <v>0.5</v>
      </c>
      <c r="J234" s="911"/>
      <c r="K234" s="886"/>
      <c r="S234" s="886"/>
      <c r="T234" s="886"/>
      <c r="U234" s="886"/>
      <c r="V234" s="886"/>
      <c r="W234" s="886"/>
      <c r="X234" s="886"/>
      <c r="Y234" s="886"/>
      <c r="Z234" s="886"/>
      <c r="AA234" s="886"/>
      <c r="AB234" s="886"/>
      <c r="AC234" s="886"/>
    </row>
    <row r="235" spans="1:29" ht="12.6" customHeight="1">
      <c r="A235" s="444" t="s">
        <v>730</v>
      </c>
      <c r="B235" s="447"/>
      <c r="C235" s="936"/>
      <c r="D235" s="915"/>
      <c r="E235" s="915"/>
      <c r="F235" s="915"/>
      <c r="G235" s="915"/>
      <c r="H235" s="915"/>
      <c r="I235" s="917"/>
      <c r="J235" s="911"/>
      <c r="K235" s="886"/>
      <c r="S235" s="886"/>
      <c r="T235" s="886"/>
      <c r="U235" s="886"/>
      <c r="V235" s="886"/>
      <c r="W235" s="886"/>
      <c r="X235" s="886"/>
      <c r="Y235" s="886"/>
      <c r="Z235" s="886"/>
      <c r="AA235" s="886"/>
      <c r="AB235" s="886"/>
      <c r="AC235" s="886"/>
    </row>
    <row r="236" spans="1:29" ht="15" customHeight="1">
      <c r="A236" s="447" t="s">
        <v>796</v>
      </c>
      <c r="B236" s="447" t="s">
        <v>1</v>
      </c>
      <c r="C236" s="1026" t="s">
        <v>675</v>
      </c>
      <c r="D236" s="1026" t="s">
        <v>675</v>
      </c>
      <c r="E236" s="1026" t="s">
        <v>675</v>
      </c>
      <c r="F236" s="1026" t="s">
        <v>675</v>
      </c>
      <c r="G236" s="1026" t="s">
        <v>675</v>
      </c>
      <c r="H236" s="1026" t="s">
        <v>675</v>
      </c>
      <c r="I236" s="1027" t="s">
        <v>675</v>
      </c>
      <c r="J236" s="911"/>
      <c r="K236" s="886"/>
      <c r="S236" s="886"/>
      <c r="T236" s="886"/>
      <c r="U236" s="886"/>
      <c r="V236" s="886"/>
      <c r="W236" s="886"/>
      <c r="X236" s="886"/>
      <c r="Y236" s="886"/>
      <c r="Z236" s="886"/>
      <c r="AA236" s="886"/>
      <c r="AB236" s="886"/>
      <c r="AC236" s="886"/>
    </row>
    <row r="237" spans="1:29" ht="12.6" customHeight="1">
      <c r="A237" s="444" t="s">
        <v>731</v>
      </c>
      <c r="B237" s="447"/>
      <c r="C237" s="936"/>
      <c r="D237" s="915"/>
      <c r="E237" s="915"/>
      <c r="F237" s="915"/>
      <c r="G237" s="915"/>
      <c r="H237" s="915"/>
      <c r="I237" s="917"/>
      <c r="J237" s="911"/>
      <c r="K237" s="886"/>
      <c r="S237" s="886"/>
      <c r="T237" s="886"/>
      <c r="U237" s="886"/>
      <c r="V237" s="886"/>
      <c r="W237" s="886"/>
      <c r="X237" s="886"/>
      <c r="Y237" s="886"/>
      <c r="Z237" s="886"/>
      <c r="AA237" s="886"/>
      <c r="AB237" s="886"/>
      <c r="AC237" s="886"/>
    </row>
    <row r="238" spans="1:29" ht="15" customHeight="1">
      <c r="A238" s="447" t="s">
        <v>797</v>
      </c>
      <c r="B238" s="447" t="s">
        <v>1</v>
      </c>
      <c r="C238" s="929">
        <v>13028.32</v>
      </c>
      <c r="D238" s="930">
        <v>100</v>
      </c>
      <c r="E238" s="931">
        <v>93.2</v>
      </c>
      <c r="F238" s="931">
        <v>32.5</v>
      </c>
      <c r="G238" s="931">
        <v>2.5</v>
      </c>
      <c r="H238" s="931">
        <v>19.8</v>
      </c>
      <c r="I238" s="960">
        <v>6.8</v>
      </c>
      <c r="J238" s="911"/>
      <c r="K238" s="886"/>
      <c r="S238" s="886"/>
      <c r="T238" s="886"/>
      <c r="U238" s="886"/>
      <c r="V238" s="886"/>
      <c r="W238" s="886"/>
      <c r="X238" s="886"/>
      <c r="Y238" s="886"/>
      <c r="Z238" s="886"/>
      <c r="AA238" s="886"/>
      <c r="AB238" s="886"/>
      <c r="AC238" s="886"/>
    </row>
    <row r="239" spans="1:29" ht="12.6" customHeight="1">
      <c r="A239" s="444" t="s">
        <v>733</v>
      </c>
      <c r="B239" s="447"/>
      <c r="C239" s="936"/>
      <c r="D239" s="915"/>
      <c r="E239" s="915"/>
      <c r="F239" s="915"/>
      <c r="G239" s="915"/>
      <c r="H239" s="915"/>
      <c r="I239" s="917"/>
      <c r="J239" s="911"/>
      <c r="K239" s="886"/>
      <c r="S239" s="886"/>
      <c r="T239" s="886"/>
      <c r="U239" s="886"/>
      <c r="V239" s="886"/>
      <c r="W239" s="886"/>
      <c r="X239" s="886"/>
      <c r="Y239" s="886"/>
      <c r="Z239" s="886"/>
      <c r="AA239" s="886"/>
      <c r="AB239" s="886"/>
      <c r="AC239" s="886"/>
    </row>
    <row r="240" spans="1:29" ht="15" customHeight="1">
      <c r="A240" s="432" t="s">
        <v>713</v>
      </c>
      <c r="B240" s="439" t="s">
        <v>1</v>
      </c>
      <c r="C240" s="1034" t="s">
        <v>675</v>
      </c>
      <c r="D240" s="1034" t="s">
        <v>675</v>
      </c>
      <c r="E240" s="1034" t="s">
        <v>675</v>
      </c>
      <c r="F240" s="1034" t="s">
        <v>675</v>
      </c>
      <c r="G240" s="1034" t="s">
        <v>675</v>
      </c>
      <c r="H240" s="1034" t="s">
        <v>675</v>
      </c>
      <c r="I240" s="1052" t="s">
        <v>675</v>
      </c>
      <c r="J240" s="911"/>
      <c r="K240" s="886"/>
      <c r="S240" s="886"/>
      <c r="T240" s="886"/>
      <c r="U240" s="886"/>
      <c r="V240" s="886"/>
      <c r="W240" s="886"/>
      <c r="X240" s="886"/>
      <c r="Y240" s="886"/>
      <c r="Z240" s="886"/>
      <c r="AA240" s="886"/>
      <c r="AB240" s="886"/>
      <c r="AC240" s="886"/>
    </row>
    <row r="241" spans="1:29" ht="12.6" customHeight="1">
      <c r="A241" s="435" t="s">
        <v>377</v>
      </c>
      <c r="B241" s="439"/>
      <c r="C241" s="1076"/>
      <c r="D241" s="1077"/>
      <c r="E241" s="1077"/>
      <c r="F241" s="1077"/>
      <c r="G241" s="1077"/>
      <c r="H241" s="1077"/>
      <c r="I241" s="1078"/>
      <c r="J241" s="911"/>
      <c r="K241" s="886"/>
      <c r="S241" s="886"/>
      <c r="T241" s="886"/>
      <c r="U241" s="886"/>
      <c r="V241" s="886"/>
      <c r="W241" s="886"/>
      <c r="X241" s="886"/>
      <c r="Y241" s="886"/>
      <c r="Z241" s="886"/>
      <c r="AA241" s="886"/>
      <c r="AB241" s="886"/>
      <c r="AC241" s="886"/>
    </row>
    <row r="242" spans="1:29" ht="15" customHeight="1">
      <c r="A242" s="432" t="s">
        <v>793</v>
      </c>
      <c r="B242" s="439" t="s">
        <v>1</v>
      </c>
      <c r="C242" s="907">
        <v>13225.37</v>
      </c>
      <c r="D242" s="908">
        <v>100</v>
      </c>
      <c r="E242" s="909">
        <v>92.4</v>
      </c>
      <c r="F242" s="909">
        <v>35.5</v>
      </c>
      <c r="G242" s="909">
        <v>1.7</v>
      </c>
      <c r="H242" s="909">
        <v>25.4</v>
      </c>
      <c r="I242" s="980">
        <v>7.6</v>
      </c>
      <c r="J242" s="911"/>
      <c r="K242" s="886"/>
      <c r="S242" s="886"/>
      <c r="T242" s="886"/>
      <c r="U242" s="886"/>
      <c r="V242" s="886"/>
      <c r="W242" s="886"/>
      <c r="X242" s="886"/>
      <c r="Y242" s="886"/>
      <c r="Z242" s="886"/>
      <c r="AA242" s="886"/>
      <c r="AB242" s="886"/>
      <c r="AC242" s="886"/>
    </row>
    <row r="243" spans="1:29" ht="12.6" customHeight="1">
      <c r="A243" s="435" t="s">
        <v>378</v>
      </c>
      <c r="B243" s="439"/>
      <c r="C243" s="922"/>
      <c r="D243" s="923"/>
      <c r="E243" s="923"/>
      <c r="F243" s="923"/>
      <c r="G243" s="923"/>
      <c r="H243" s="923"/>
      <c r="I243" s="924"/>
      <c r="J243" s="911"/>
      <c r="K243" s="886"/>
      <c r="S243" s="886"/>
      <c r="T243" s="886"/>
      <c r="U243" s="886"/>
      <c r="V243" s="886"/>
      <c r="W243" s="886"/>
      <c r="X243" s="886"/>
      <c r="Y243" s="886"/>
      <c r="Z243" s="886"/>
      <c r="AA243" s="886"/>
      <c r="AB243" s="886"/>
      <c r="AC243" s="886"/>
    </row>
    <row r="244" spans="1:29" ht="14.45" customHeight="1">
      <c r="A244" s="439" t="s">
        <v>798</v>
      </c>
      <c r="B244" s="439"/>
      <c r="C244" s="919"/>
      <c r="D244" s="920"/>
      <c r="E244" s="920"/>
      <c r="F244" s="920"/>
      <c r="G244" s="920"/>
      <c r="H244" s="920"/>
      <c r="I244" s="921"/>
      <c r="J244" s="911"/>
      <c r="K244" s="886"/>
      <c r="S244" s="886"/>
      <c r="T244" s="886"/>
      <c r="U244" s="886"/>
      <c r="V244" s="886"/>
      <c r="W244" s="886"/>
      <c r="X244" s="886"/>
      <c r="Y244" s="886"/>
      <c r="Z244" s="886"/>
      <c r="AA244" s="886"/>
      <c r="AB244" s="886"/>
      <c r="AC244" s="886"/>
    </row>
    <row r="245" spans="1:29" ht="12.6" customHeight="1">
      <c r="A245" s="470" t="s">
        <v>799</v>
      </c>
      <c r="B245" s="439" t="s">
        <v>1</v>
      </c>
      <c r="C245" s="922">
        <v>8488.76</v>
      </c>
      <c r="D245" s="923">
        <v>100</v>
      </c>
      <c r="E245" s="923">
        <v>97.5</v>
      </c>
      <c r="F245" s="923">
        <v>68.2</v>
      </c>
      <c r="G245" s="923">
        <v>0.9</v>
      </c>
      <c r="H245" s="923">
        <v>11.7</v>
      </c>
      <c r="I245" s="924">
        <v>2.5</v>
      </c>
      <c r="J245" s="911"/>
      <c r="K245" s="886"/>
      <c r="S245" s="886"/>
      <c r="T245" s="886"/>
      <c r="U245" s="886"/>
      <c r="V245" s="886"/>
      <c r="W245" s="886"/>
      <c r="X245" s="886"/>
      <c r="Y245" s="886"/>
      <c r="Z245" s="886"/>
      <c r="AA245" s="886"/>
      <c r="AB245" s="886"/>
      <c r="AC245" s="886"/>
    </row>
    <row r="246" spans="1:29" ht="12.6" customHeight="1">
      <c r="A246" s="492" t="s">
        <v>800</v>
      </c>
      <c r="B246" s="439"/>
      <c r="C246" s="922"/>
      <c r="D246" s="922"/>
      <c r="E246" s="922"/>
      <c r="F246" s="922"/>
      <c r="G246" s="922"/>
      <c r="H246" s="922"/>
      <c r="I246" s="961"/>
      <c r="J246" s="911"/>
      <c r="K246" s="886"/>
      <c r="S246" s="886"/>
      <c r="T246" s="886"/>
      <c r="U246" s="886"/>
      <c r="V246" s="886"/>
      <c r="W246" s="886"/>
      <c r="X246" s="886"/>
      <c r="Y246" s="886"/>
      <c r="Z246" s="886"/>
      <c r="AA246" s="886"/>
      <c r="AB246" s="886"/>
      <c r="AC246" s="886"/>
    </row>
    <row r="247" spans="1:29" ht="12.6" customHeight="1">
      <c r="A247" s="444" t="s">
        <v>801</v>
      </c>
      <c r="B247" s="439"/>
      <c r="C247" s="922"/>
      <c r="D247" s="922"/>
      <c r="E247" s="922"/>
      <c r="F247" s="922"/>
      <c r="G247" s="922"/>
      <c r="H247" s="922"/>
      <c r="I247" s="961"/>
      <c r="J247" s="911"/>
      <c r="K247" s="886"/>
      <c r="S247" s="886"/>
      <c r="T247" s="886"/>
      <c r="U247" s="886"/>
      <c r="V247" s="886"/>
      <c r="W247" s="886"/>
      <c r="X247" s="886"/>
      <c r="Y247" s="886"/>
      <c r="Z247" s="886"/>
      <c r="AA247" s="886"/>
      <c r="AB247" s="886"/>
      <c r="AC247" s="886"/>
    </row>
    <row r="248" spans="1:29" ht="16.5" customHeight="1">
      <c r="A248" s="1110" t="s">
        <v>634</v>
      </c>
      <c r="J248" s="911"/>
      <c r="K248" s="886"/>
      <c r="S248" s="886"/>
      <c r="T248" s="886"/>
      <c r="U248" s="886"/>
      <c r="V248" s="886"/>
      <c r="W248" s="886"/>
      <c r="X248" s="886"/>
      <c r="Y248" s="886"/>
      <c r="Z248" s="886"/>
      <c r="AA248" s="886"/>
      <c r="AB248" s="886"/>
      <c r="AC248" s="886"/>
    </row>
    <row r="249" spans="1:29" ht="12" customHeight="1">
      <c r="A249" s="946" t="s">
        <v>635</v>
      </c>
      <c r="B249" s="940"/>
      <c r="C249" s="459"/>
      <c r="D249" s="941"/>
      <c r="E249" s="941"/>
      <c r="F249" s="941"/>
      <c r="G249" s="941"/>
      <c r="H249" s="941"/>
      <c r="I249" s="331"/>
      <c r="J249" s="911"/>
      <c r="K249" s="886"/>
      <c r="S249" s="886"/>
      <c r="T249" s="886"/>
      <c r="U249" s="886"/>
      <c r="V249" s="886"/>
      <c r="W249" s="886"/>
      <c r="X249" s="886"/>
      <c r="Y249" s="886"/>
      <c r="Z249" s="886"/>
      <c r="AA249" s="886"/>
      <c r="AB249" s="886"/>
      <c r="AC249" s="886"/>
    </row>
    <row r="250" spans="1:29" ht="15.75" customHeight="1">
      <c r="A250" s="951" t="s">
        <v>642</v>
      </c>
      <c r="B250" s="880"/>
      <c r="C250" s="881"/>
      <c r="D250" s="882"/>
      <c r="E250" s="882"/>
      <c r="F250" s="882"/>
      <c r="G250" s="883"/>
      <c r="H250" s="884"/>
      <c r="J250" s="911"/>
      <c r="K250" s="886"/>
      <c r="S250" s="886"/>
      <c r="T250" s="886"/>
      <c r="U250" s="886"/>
      <c r="V250" s="886"/>
      <c r="W250" s="886"/>
      <c r="X250" s="886"/>
      <c r="Y250" s="886"/>
      <c r="Z250" s="886"/>
      <c r="AA250" s="886"/>
      <c r="AB250" s="886"/>
      <c r="AC250" s="886"/>
    </row>
    <row r="251" spans="1:29" ht="15.75" customHeight="1">
      <c r="A251" s="952" t="s">
        <v>888</v>
      </c>
      <c r="B251" s="890"/>
      <c r="C251" s="891"/>
      <c r="D251" s="884"/>
      <c r="E251" s="884"/>
      <c r="F251" s="884"/>
      <c r="G251" s="884"/>
      <c r="H251" s="892"/>
      <c r="I251" s="892"/>
      <c r="J251" s="911"/>
      <c r="K251" s="886"/>
      <c r="S251" s="886"/>
      <c r="T251" s="886"/>
      <c r="U251" s="886"/>
      <c r="V251" s="886"/>
      <c r="W251" s="886"/>
      <c r="X251" s="886"/>
      <c r="Y251" s="886"/>
      <c r="Z251" s="886"/>
      <c r="AA251" s="886"/>
      <c r="AB251" s="886"/>
      <c r="AC251" s="886"/>
    </row>
    <row r="252" spans="1:29" ht="12.6" customHeight="1">
      <c r="A252" s="897" t="s">
        <v>878</v>
      </c>
      <c r="B252" s="890"/>
      <c r="C252" s="953"/>
      <c r="D252" s="892"/>
      <c r="E252" s="892"/>
      <c r="F252" s="892"/>
      <c r="G252" s="892"/>
      <c r="H252" s="892"/>
      <c r="I252" s="892"/>
      <c r="J252" s="911"/>
      <c r="K252" s="886"/>
      <c r="S252" s="886"/>
      <c r="T252" s="886"/>
      <c r="U252" s="886"/>
      <c r="V252" s="886"/>
      <c r="W252" s="886"/>
      <c r="X252" s="886"/>
      <c r="Y252" s="886"/>
      <c r="Z252" s="886"/>
      <c r="AA252" s="886"/>
      <c r="AB252" s="886"/>
      <c r="AC252" s="886"/>
    </row>
    <row r="253" spans="1:29" ht="13.7" customHeight="1">
      <c r="A253" s="901" t="s">
        <v>884</v>
      </c>
      <c r="B253" s="890"/>
      <c r="C253" s="953"/>
      <c r="D253" s="892"/>
      <c r="E253" s="892"/>
      <c r="F253" s="892"/>
      <c r="G253" s="892"/>
      <c r="H253" s="892"/>
      <c r="I253" s="892"/>
      <c r="J253" s="911"/>
      <c r="K253" s="886"/>
      <c r="S253" s="886"/>
      <c r="T253" s="886"/>
      <c r="U253" s="886"/>
      <c r="V253" s="886"/>
      <c r="W253" s="886"/>
      <c r="X253" s="886"/>
      <c r="Y253" s="886"/>
      <c r="Z253" s="886"/>
      <c r="AA253" s="886"/>
      <c r="AB253" s="886"/>
      <c r="AC253" s="886"/>
    </row>
    <row r="254" spans="1:29" ht="6" customHeight="1">
      <c r="A254" s="890"/>
      <c r="B254" s="890"/>
      <c r="C254" s="891"/>
      <c r="D254" s="884"/>
      <c r="E254" s="884"/>
      <c r="F254" s="884"/>
      <c r="G254" s="884"/>
      <c r="H254" s="892"/>
      <c r="I254" s="892"/>
      <c r="J254" s="911"/>
      <c r="K254" s="886"/>
      <c r="S254" s="886"/>
      <c r="T254" s="886"/>
      <c r="U254" s="886"/>
      <c r="V254" s="886"/>
      <c r="W254" s="886"/>
      <c r="X254" s="886"/>
      <c r="Y254" s="886"/>
      <c r="Z254" s="886"/>
      <c r="AA254" s="886"/>
      <c r="AB254" s="886"/>
      <c r="AC254" s="886"/>
    </row>
    <row r="255" spans="1:29" ht="26.45" customHeight="1">
      <c r="A255" s="1275" t="s">
        <v>241</v>
      </c>
      <c r="B255" s="1276"/>
      <c r="C255" s="1281" t="s">
        <v>630</v>
      </c>
      <c r="D255" s="1260" t="s">
        <v>861</v>
      </c>
      <c r="E255" s="1261"/>
      <c r="F255" s="1261"/>
      <c r="G255" s="1261"/>
      <c r="H255" s="1261"/>
      <c r="I255" s="1261"/>
      <c r="J255" s="911"/>
      <c r="K255" s="886"/>
      <c r="S255" s="886"/>
      <c r="T255" s="886"/>
      <c r="U255" s="886"/>
      <c r="V255" s="886"/>
      <c r="W255" s="886"/>
      <c r="X255" s="886"/>
      <c r="Y255" s="886"/>
      <c r="Z255" s="886"/>
      <c r="AA255" s="886"/>
      <c r="AB255" s="886"/>
      <c r="AC255" s="886"/>
    </row>
    <row r="256" spans="1:29" ht="23.45" customHeight="1">
      <c r="A256" s="1277"/>
      <c r="B256" s="1278"/>
      <c r="C256" s="1282"/>
      <c r="D256" s="1262" t="s">
        <v>240</v>
      </c>
      <c r="E256" s="1284" t="s">
        <v>578</v>
      </c>
      <c r="F256" s="1285"/>
      <c r="G256" s="1285"/>
      <c r="H256" s="1286"/>
      <c r="I256" s="1287" t="s">
        <v>882</v>
      </c>
      <c r="J256" s="911"/>
      <c r="K256" s="886"/>
      <c r="S256" s="886"/>
      <c r="T256" s="886"/>
      <c r="U256" s="886"/>
      <c r="V256" s="886"/>
      <c r="W256" s="886"/>
      <c r="X256" s="886"/>
      <c r="Y256" s="886"/>
      <c r="Z256" s="886"/>
      <c r="AA256" s="886"/>
      <c r="AB256" s="886"/>
      <c r="AC256" s="886"/>
    </row>
    <row r="257" spans="1:29" ht="15" customHeight="1">
      <c r="A257" s="1277"/>
      <c r="B257" s="1278"/>
      <c r="C257" s="1282"/>
      <c r="D257" s="1263"/>
      <c r="E257" s="1262" t="s">
        <v>579</v>
      </c>
      <c r="F257" s="1289" t="s">
        <v>610</v>
      </c>
      <c r="G257" s="1290"/>
      <c r="H257" s="1291"/>
      <c r="I257" s="1288"/>
      <c r="J257" s="911"/>
      <c r="K257" s="886"/>
      <c r="S257" s="886"/>
      <c r="T257" s="886"/>
      <c r="U257" s="886"/>
      <c r="V257" s="886"/>
      <c r="W257" s="886"/>
      <c r="X257" s="886"/>
      <c r="Y257" s="886"/>
      <c r="Z257" s="886"/>
      <c r="AA257" s="886"/>
      <c r="AB257" s="886"/>
      <c r="AC257" s="886"/>
    </row>
    <row r="258" spans="1:29" ht="11.25" customHeight="1">
      <c r="A258" s="1277"/>
      <c r="B258" s="1278"/>
      <c r="C258" s="1282"/>
      <c r="D258" s="1263"/>
      <c r="E258" s="1263"/>
      <c r="F258" s="1262" t="s">
        <v>626</v>
      </c>
      <c r="G258" s="1262" t="s">
        <v>880</v>
      </c>
      <c r="H258" s="1262" t="s">
        <v>881</v>
      </c>
      <c r="I258" s="1288"/>
      <c r="J258" s="911"/>
      <c r="K258" s="886"/>
      <c r="S258" s="886"/>
      <c r="T258" s="886"/>
      <c r="U258" s="886"/>
      <c r="V258" s="886"/>
      <c r="W258" s="886"/>
      <c r="X258" s="886"/>
      <c r="Y258" s="886"/>
      <c r="Z258" s="886"/>
      <c r="AA258" s="886"/>
      <c r="AB258" s="886"/>
      <c r="AC258" s="886"/>
    </row>
    <row r="259" spans="1:29" ht="67.349999999999994" customHeight="1">
      <c r="A259" s="1296"/>
      <c r="B259" s="1278"/>
      <c r="C259" s="1282"/>
      <c r="D259" s="1274"/>
      <c r="E259" s="1274"/>
      <c r="F259" s="1274"/>
      <c r="G259" s="1274"/>
      <c r="H259" s="1274"/>
      <c r="I259" s="1297"/>
      <c r="J259" s="911"/>
      <c r="K259" s="886"/>
      <c r="S259" s="886"/>
      <c r="T259" s="886"/>
      <c r="U259" s="886"/>
      <c r="V259" s="886"/>
      <c r="W259" s="886"/>
      <c r="X259" s="886"/>
      <c r="Y259" s="886"/>
      <c r="Z259" s="886"/>
      <c r="AA259" s="886"/>
      <c r="AB259" s="886"/>
      <c r="AC259" s="886"/>
    </row>
    <row r="260" spans="1:29" ht="17.25" customHeight="1">
      <c r="A260" s="1296"/>
      <c r="B260" s="1278"/>
      <c r="C260" s="1282"/>
      <c r="D260" s="1298" t="s">
        <v>582</v>
      </c>
      <c r="E260" s="1299"/>
      <c r="F260" s="1299"/>
      <c r="G260" s="1299"/>
      <c r="H260" s="1299"/>
      <c r="I260" s="1299"/>
      <c r="J260" s="911"/>
      <c r="K260" s="886"/>
      <c r="S260" s="886"/>
      <c r="T260" s="886"/>
      <c r="U260" s="886"/>
      <c r="V260" s="886"/>
      <c r="W260" s="886"/>
      <c r="X260" s="886"/>
      <c r="Y260" s="886"/>
      <c r="Z260" s="886"/>
      <c r="AA260" s="886"/>
      <c r="AB260" s="886"/>
      <c r="AC260" s="886"/>
    </row>
    <row r="261" spans="1:29" s="905" customFormat="1" ht="30" customHeight="1">
      <c r="A261" s="1300" t="s">
        <v>643</v>
      </c>
      <c r="B261" s="1300"/>
      <c r="C261" s="1300"/>
      <c r="D261" s="1300"/>
      <c r="E261" s="1300"/>
      <c r="F261" s="1300"/>
      <c r="G261" s="1300"/>
      <c r="H261" s="1300"/>
      <c r="I261" s="1300"/>
      <c r="J261" s="954"/>
      <c r="K261" s="904"/>
      <c r="S261" s="904"/>
      <c r="T261" s="904"/>
      <c r="U261" s="904"/>
      <c r="V261" s="904"/>
      <c r="W261" s="904"/>
      <c r="X261" s="904"/>
      <c r="Y261" s="904"/>
      <c r="Z261" s="904"/>
      <c r="AA261" s="904"/>
      <c r="AB261" s="904"/>
      <c r="AC261" s="904"/>
    </row>
    <row r="262" spans="1:29" ht="14.25" customHeight="1">
      <c r="A262" s="432" t="s">
        <v>637</v>
      </c>
      <c r="B262" s="439" t="s">
        <v>1</v>
      </c>
      <c r="C262" s="922"/>
      <c r="D262" s="922"/>
      <c r="E262" s="925"/>
      <c r="F262" s="922"/>
      <c r="G262" s="922"/>
      <c r="H262" s="922"/>
      <c r="I262" s="961"/>
      <c r="J262" s="911"/>
      <c r="K262" s="886"/>
      <c r="S262" s="886"/>
      <c r="T262" s="886"/>
      <c r="U262" s="886"/>
      <c r="V262" s="886"/>
      <c r="W262" s="886"/>
      <c r="X262" s="886"/>
      <c r="Y262" s="886"/>
      <c r="Z262" s="886"/>
      <c r="AA262" s="886"/>
      <c r="AB262" s="886"/>
      <c r="AC262" s="886"/>
    </row>
    <row r="263" spans="1:29" ht="12.75" customHeight="1">
      <c r="A263" s="435" t="s">
        <v>638</v>
      </c>
      <c r="B263" s="439"/>
      <c r="C263" s="922"/>
      <c r="D263" s="922"/>
      <c r="E263" s="922"/>
      <c r="F263" s="922"/>
      <c r="G263" s="922"/>
      <c r="H263" s="922"/>
      <c r="I263" s="961"/>
      <c r="J263" s="911"/>
      <c r="K263" s="886"/>
      <c r="S263" s="886"/>
      <c r="T263" s="886"/>
      <c r="U263" s="886"/>
      <c r="V263" s="886"/>
      <c r="W263" s="886"/>
      <c r="X263" s="886"/>
      <c r="Y263" s="886"/>
      <c r="Z263" s="886"/>
      <c r="AA263" s="886"/>
      <c r="AB263" s="886"/>
      <c r="AC263" s="886"/>
    </row>
    <row r="264" spans="1:29" ht="15" customHeight="1">
      <c r="A264" s="439" t="s">
        <v>802</v>
      </c>
      <c r="B264" s="439"/>
      <c r="C264" s="922"/>
      <c r="D264" s="922"/>
      <c r="E264" s="922"/>
      <c r="F264" s="922"/>
      <c r="G264" s="922"/>
      <c r="H264" s="922"/>
      <c r="I264" s="961"/>
      <c r="J264" s="911"/>
      <c r="K264" s="886"/>
      <c r="S264" s="886"/>
      <c r="T264" s="886"/>
      <c r="U264" s="886"/>
      <c r="V264" s="886"/>
      <c r="W264" s="886"/>
      <c r="X264" s="886"/>
      <c r="Y264" s="886"/>
      <c r="Z264" s="886"/>
      <c r="AA264" s="886"/>
      <c r="AB264" s="886"/>
      <c r="AC264" s="886"/>
    </row>
    <row r="265" spans="1:29" ht="12.75" customHeight="1">
      <c r="A265" s="470" t="s">
        <v>803</v>
      </c>
      <c r="B265" s="439" t="s">
        <v>1</v>
      </c>
      <c r="C265" s="922">
        <v>12959.46</v>
      </c>
      <c r="D265" s="923">
        <v>100</v>
      </c>
      <c r="E265" s="923">
        <v>92.5</v>
      </c>
      <c r="F265" s="923">
        <v>35.6</v>
      </c>
      <c r="G265" s="923">
        <v>1.7</v>
      </c>
      <c r="H265" s="923">
        <v>25.4</v>
      </c>
      <c r="I265" s="924">
        <v>7.5</v>
      </c>
      <c r="J265" s="911"/>
      <c r="K265" s="886"/>
      <c r="S265" s="886"/>
      <c r="T265" s="886"/>
      <c r="U265" s="886"/>
      <c r="V265" s="886"/>
      <c r="W265" s="886"/>
      <c r="X265" s="886"/>
      <c r="Y265" s="886"/>
      <c r="Z265" s="886"/>
      <c r="AA265" s="886"/>
      <c r="AB265" s="886"/>
      <c r="AC265" s="886"/>
    </row>
    <row r="266" spans="1:29" ht="12.75" customHeight="1">
      <c r="A266" s="444" t="s">
        <v>738</v>
      </c>
      <c r="B266" s="447"/>
      <c r="C266" s="969"/>
      <c r="D266" s="970"/>
      <c r="E266" s="970"/>
      <c r="F266" s="970"/>
      <c r="G266" s="970"/>
      <c r="H266" s="970"/>
      <c r="I266" s="960"/>
      <c r="J266" s="911"/>
      <c r="K266" s="886"/>
      <c r="S266" s="886"/>
      <c r="T266" s="886"/>
      <c r="U266" s="886"/>
      <c r="V266" s="886"/>
      <c r="W266" s="886"/>
      <c r="X266" s="886"/>
      <c r="Y266" s="886"/>
      <c r="Z266" s="886"/>
      <c r="AA266" s="886"/>
      <c r="AB266" s="886"/>
      <c r="AC266" s="886"/>
    </row>
    <row r="267" spans="1:29" ht="15" customHeight="1">
      <c r="A267" s="447" t="s">
        <v>804</v>
      </c>
      <c r="B267" s="447" t="s">
        <v>1</v>
      </c>
      <c r="C267" s="989">
        <v>6386.5</v>
      </c>
      <c r="D267" s="978">
        <v>100</v>
      </c>
      <c r="E267" s="990">
        <v>99.8</v>
      </c>
      <c r="F267" s="990">
        <v>76.599999999999994</v>
      </c>
      <c r="G267" s="990">
        <v>1.8</v>
      </c>
      <c r="H267" s="990">
        <v>2.2000000000000002</v>
      </c>
      <c r="I267" s="960">
        <v>0.2</v>
      </c>
      <c r="J267" s="911"/>
      <c r="K267" s="886"/>
      <c r="S267" s="886"/>
      <c r="T267" s="886"/>
      <c r="U267" s="886"/>
      <c r="V267" s="886"/>
      <c r="W267" s="886"/>
      <c r="X267" s="886"/>
      <c r="Y267" s="886"/>
      <c r="Z267" s="886"/>
      <c r="AA267" s="886"/>
      <c r="AB267" s="886"/>
      <c r="AC267" s="886"/>
    </row>
    <row r="268" spans="1:29" ht="12.6" customHeight="1">
      <c r="A268" s="444" t="s">
        <v>805</v>
      </c>
      <c r="B268" s="447"/>
      <c r="C268" s="919"/>
      <c r="D268" s="920"/>
      <c r="E268" s="920"/>
      <c r="F268" s="920"/>
      <c r="G268" s="920"/>
      <c r="H268" s="920"/>
      <c r="I268" s="921"/>
      <c r="J268" s="911"/>
      <c r="K268" s="886"/>
      <c r="S268" s="886"/>
      <c r="T268" s="886"/>
      <c r="U268" s="886"/>
      <c r="V268" s="886"/>
      <c r="W268" s="886"/>
      <c r="X268" s="886"/>
      <c r="Y268" s="886"/>
      <c r="Z268" s="886"/>
      <c r="AA268" s="886"/>
      <c r="AB268" s="886"/>
      <c r="AC268" s="886"/>
    </row>
    <row r="269" spans="1:29" ht="15" customHeight="1">
      <c r="A269" s="447" t="s">
        <v>806</v>
      </c>
      <c r="B269" s="447" t="s">
        <v>1</v>
      </c>
      <c r="C269" s="989">
        <v>13541.5</v>
      </c>
      <c r="D269" s="978">
        <v>100</v>
      </c>
      <c r="E269" s="990">
        <v>92.2</v>
      </c>
      <c r="F269" s="990">
        <v>35.799999999999997</v>
      </c>
      <c r="G269" s="990">
        <v>1.8</v>
      </c>
      <c r="H269" s="990">
        <v>25</v>
      </c>
      <c r="I269" s="960">
        <v>7.8</v>
      </c>
      <c r="J269" s="911"/>
      <c r="K269" s="886"/>
      <c r="S269" s="886"/>
      <c r="T269" s="886"/>
      <c r="U269" s="886"/>
      <c r="V269" s="886"/>
      <c r="W269" s="886"/>
      <c r="X269" s="886"/>
      <c r="Y269" s="886"/>
      <c r="Z269" s="886"/>
      <c r="AA269" s="886"/>
      <c r="AB269" s="886"/>
      <c r="AC269" s="886"/>
    </row>
    <row r="270" spans="1:29" ht="12.6" customHeight="1">
      <c r="A270" s="202" t="s">
        <v>742</v>
      </c>
      <c r="B270" s="168"/>
      <c r="C270" s="919"/>
      <c r="D270" s="920"/>
      <c r="E270" s="920"/>
      <c r="F270" s="920"/>
      <c r="G270" s="920"/>
      <c r="H270" s="920"/>
      <c r="I270" s="921"/>
      <c r="J270" s="911"/>
      <c r="K270" s="886"/>
      <c r="S270" s="886"/>
      <c r="T270" s="886"/>
      <c r="U270" s="886"/>
      <c r="V270" s="886"/>
      <c r="W270" s="886"/>
      <c r="X270" s="886"/>
      <c r="Y270" s="886"/>
      <c r="Z270" s="886"/>
      <c r="AA270" s="886"/>
      <c r="AB270" s="886"/>
      <c r="AC270" s="886"/>
    </row>
    <row r="271" spans="1:29" ht="15" customHeight="1">
      <c r="A271" s="447" t="s">
        <v>808</v>
      </c>
      <c r="B271" s="447"/>
      <c r="C271" s="922"/>
      <c r="D271" s="923"/>
      <c r="E271" s="923"/>
      <c r="F271" s="923"/>
      <c r="G271" s="923"/>
      <c r="H271" s="923"/>
      <c r="I271" s="924"/>
      <c r="J271" s="911"/>
      <c r="K271" s="886"/>
      <c r="S271" s="886"/>
      <c r="T271" s="886"/>
      <c r="U271" s="886"/>
      <c r="V271" s="886"/>
      <c r="W271" s="886"/>
      <c r="X271" s="886"/>
      <c r="Y271" s="886"/>
      <c r="Z271" s="886"/>
      <c r="AA271" s="886"/>
      <c r="AB271" s="886"/>
      <c r="AC271" s="886"/>
    </row>
    <row r="272" spans="1:29" ht="12.75" customHeight="1">
      <c r="A272" s="454" t="s">
        <v>807</v>
      </c>
      <c r="B272" s="447"/>
      <c r="C272" s="922">
        <v>18223</v>
      </c>
      <c r="D272" s="923">
        <v>100</v>
      </c>
      <c r="E272" s="923">
        <v>91.5</v>
      </c>
      <c r="F272" s="923">
        <v>25.1</v>
      </c>
      <c r="G272" s="923">
        <v>1.8</v>
      </c>
      <c r="H272" s="923">
        <v>32.9</v>
      </c>
      <c r="I272" s="924">
        <v>8.5</v>
      </c>
      <c r="J272" s="911"/>
      <c r="K272" s="886"/>
      <c r="S272" s="886"/>
      <c r="T272" s="886"/>
      <c r="U272" s="886"/>
      <c r="V272" s="886"/>
      <c r="W272" s="886"/>
      <c r="X272" s="886"/>
      <c r="Y272" s="886"/>
      <c r="Z272" s="886"/>
      <c r="AA272" s="886"/>
      <c r="AB272" s="886"/>
      <c r="AC272" s="886"/>
    </row>
    <row r="273" spans="1:29" ht="12.6" customHeight="1">
      <c r="A273" s="492" t="s">
        <v>809</v>
      </c>
      <c r="B273" s="447" t="s">
        <v>1</v>
      </c>
      <c r="C273" s="1087"/>
      <c r="D273" s="1087"/>
      <c r="E273" s="1087"/>
      <c r="F273" s="1087"/>
      <c r="G273" s="1087"/>
      <c r="H273" s="1087"/>
      <c r="I273" s="1088"/>
      <c r="J273" s="911"/>
      <c r="K273" s="886"/>
      <c r="S273" s="886"/>
      <c r="T273" s="886"/>
      <c r="U273" s="886"/>
      <c r="V273" s="886"/>
      <c r="W273" s="886"/>
      <c r="X273" s="886"/>
      <c r="Y273" s="886"/>
      <c r="Z273" s="886"/>
      <c r="AA273" s="886"/>
      <c r="AB273" s="886"/>
      <c r="AC273" s="886"/>
    </row>
    <row r="274" spans="1:29" ht="12.75" customHeight="1">
      <c r="A274" s="444" t="s">
        <v>810</v>
      </c>
      <c r="B274" s="447"/>
      <c r="C274" s="969"/>
      <c r="D274" s="970"/>
      <c r="E274" s="970"/>
      <c r="F274" s="970"/>
      <c r="G274" s="970"/>
      <c r="H274" s="970"/>
      <c r="I274" s="960"/>
      <c r="J274" s="911"/>
      <c r="K274" s="886"/>
      <c r="S274" s="886"/>
      <c r="T274" s="886"/>
      <c r="U274" s="886"/>
      <c r="V274" s="886"/>
      <c r="W274" s="886"/>
      <c r="X274" s="886"/>
      <c r="Y274" s="886"/>
      <c r="Z274" s="886"/>
      <c r="AA274" s="886"/>
      <c r="AB274" s="886"/>
      <c r="AC274" s="886"/>
    </row>
    <row r="275" spans="1:29" ht="12.6" customHeight="1">
      <c r="A275" s="1046" t="s">
        <v>811</v>
      </c>
      <c r="B275" s="447" t="s">
        <v>1</v>
      </c>
      <c r="C275" s="1092">
        <v>12618.69</v>
      </c>
      <c r="D275" s="1093">
        <v>100</v>
      </c>
      <c r="E275" s="1094">
        <v>93.8</v>
      </c>
      <c r="F275" s="1094">
        <v>41.5</v>
      </c>
      <c r="G275" s="1094">
        <v>1.8</v>
      </c>
      <c r="H275" s="1094">
        <v>23.9</v>
      </c>
      <c r="I275" s="980">
        <v>6.2</v>
      </c>
      <c r="J275" s="911"/>
      <c r="K275" s="886"/>
      <c r="S275" s="886"/>
      <c r="T275" s="886"/>
      <c r="U275" s="886"/>
      <c r="V275" s="886"/>
      <c r="W275" s="886"/>
      <c r="X275" s="886"/>
      <c r="Y275" s="886"/>
      <c r="Z275" s="886"/>
      <c r="AA275" s="886"/>
      <c r="AB275" s="886"/>
      <c r="AC275" s="886"/>
    </row>
    <row r="276" spans="1:29" ht="15" customHeight="1">
      <c r="A276" s="435" t="s">
        <v>379</v>
      </c>
      <c r="B276" s="447" t="s">
        <v>1</v>
      </c>
      <c r="C276" s="919"/>
      <c r="D276" s="920"/>
      <c r="E276" s="920"/>
      <c r="F276" s="920"/>
      <c r="G276" s="920"/>
      <c r="H276" s="920"/>
      <c r="I276" s="921"/>
      <c r="J276" s="911"/>
      <c r="K276" s="886"/>
      <c r="S276" s="886"/>
      <c r="T276" s="886"/>
      <c r="U276" s="886"/>
      <c r="V276" s="886"/>
      <c r="W276" s="886"/>
      <c r="X276" s="886"/>
      <c r="Y276" s="886"/>
      <c r="Z276" s="886"/>
      <c r="AA276" s="886"/>
      <c r="AB276" s="886"/>
      <c r="AC276" s="886"/>
    </row>
    <row r="277" spans="1:29" ht="12.6" customHeight="1">
      <c r="A277" s="447" t="s">
        <v>813</v>
      </c>
      <c r="B277" s="447" t="s">
        <v>1</v>
      </c>
      <c r="C277" s="922"/>
      <c r="D277" s="973"/>
      <c r="E277" s="973"/>
      <c r="F277" s="973"/>
      <c r="G277" s="973"/>
      <c r="H277" s="448"/>
      <c r="I277" s="974"/>
      <c r="J277" s="911"/>
      <c r="K277" s="886"/>
      <c r="S277" s="886"/>
      <c r="T277" s="886"/>
      <c r="U277" s="886"/>
      <c r="V277" s="886"/>
      <c r="W277" s="886"/>
      <c r="X277" s="886"/>
      <c r="Y277" s="886"/>
      <c r="Z277" s="886"/>
      <c r="AA277" s="886"/>
      <c r="AB277" s="886"/>
      <c r="AC277" s="886"/>
    </row>
    <row r="278" spans="1:29" ht="15" customHeight="1">
      <c r="A278" s="454" t="s">
        <v>812</v>
      </c>
      <c r="B278" s="447" t="s">
        <v>1</v>
      </c>
      <c r="C278" s="922">
        <v>13346.16</v>
      </c>
      <c r="D278" s="923">
        <v>100</v>
      </c>
      <c r="E278" s="923">
        <v>93.7</v>
      </c>
      <c r="F278" s="923">
        <v>38.9</v>
      </c>
      <c r="G278" s="923">
        <v>1.9</v>
      </c>
      <c r="H278" s="923">
        <v>24.9</v>
      </c>
      <c r="I278" s="924">
        <v>6.3</v>
      </c>
      <c r="J278" s="911"/>
      <c r="K278" s="886"/>
      <c r="S278" s="886"/>
      <c r="T278" s="886"/>
      <c r="U278" s="886"/>
      <c r="V278" s="886"/>
      <c r="W278" s="886"/>
      <c r="X278" s="886"/>
      <c r="Y278" s="886"/>
      <c r="Z278" s="886"/>
      <c r="AA278" s="886"/>
      <c r="AB278" s="886"/>
      <c r="AC278" s="886"/>
    </row>
    <row r="279" spans="1:29" ht="12.75" customHeight="1">
      <c r="A279" s="444" t="s">
        <v>748</v>
      </c>
      <c r="B279" s="447" t="s">
        <v>1</v>
      </c>
      <c r="C279" s="969"/>
      <c r="D279" s="970"/>
      <c r="E279" s="970"/>
      <c r="F279" s="970"/>
      <c r="G279" s="970"/>
      <c r="H279" s="970"/>
      <c r="I279" s="960"/>
      <c r="J279" s="911"/>
      <c r="K279" s="886"/>
      <c r="S279" s="886"/>
      <c r="T279" s="886"/>
      <c r="U279" s="886"/>
      <c r="V279" s="886"/>
      <c r="W279" s="886"/>
      <c r="X279" s="886"/>
      <c r="Y279" s="886"/>
      <c r="Z279" s="886"/>
      <c r="AA279" s="886"/>
      <c r="AB279" s="886"/>
      <c r="AC279" s="886"/>
    </row>
    <row r="280" spans="1:29" ht="12.6" customHeight="1">
      <c r="A280" s="447" t="s">
        <v>814</v>
      </c>
      <c r="B280" s="447" t="s">
        <v>1</v>
      </c>
      <c r="C280" s="989">
        <v>5643.18</v>
      </c>
      <c r="D280" s="978">
        <v>100</v>
      </c>
      <c r="E280" s="931">
        <v>100</v>
      </c>
      <c r="F280" s="990">
        <v>93.3</v>
      </c>
      <c r="G280" s="990">
        <v>0</v>
      </c>
      <c r="H280" s="931">
        <v>3.2</v>
      </c>
      <c r="I280" s="960">
        <v>0</v>
      </c>
      <c r="J280" s="911"/>
      <c r="K280" s="886"/>
      <c r="S280" s="886"/>
      <c r="T280" s="886"/>
      <c r="U280" s="886"/>
      <c r="V280" s="886"/>
      <c r="W280" s="886"/>
      <c r="X280" s="886"/>
      <c r="Y280" s="886"/>
      <c r="Z280" s="886"/>
      <c r="AA280" s="886"/>
      <c r="AB280" s="886"/>
      <c r="AC280" s="886"/>
    </row>
    <row r="281" spans="1:29" ht="15" customHeight="1">
      <c r="A281" s="444" t="s">
        <v>750</v>
      </c>
      <c r="B281" s="447" t="s">
        <v>1</v>
      </c>
      <c r="C281" s="972"/>
      <c r="D281" s="973"/>
      <c r="E281" s="973"/>
      <c r="F281" s="973"/>
      <c r="G281" s="973"/>
      <c r="H281" s="448"/>
      <c r="I281" s="974"/>
      <c r="J281" s="911"/>
      <c r="K281" s="886"/>
      <c r="S281" s="886"/>
      <c r="T281" s="886"/>
      <c r="U281" s="886"/>
      <c r="V281" s="886"/>
      <c r="W281" s="886"/>
      <c r="X281" s="886"/>
      <c r="Y281" s="886"/>
      <c r="Z281" s="886"/>
      <c r="AA281" s="886"/>
      <c r="AB281" s="886"/>
      <c r="AC281" s="886"/>
    </row>
    <row r="282" spans="1:29" ht="12.6" customHeight="1">
      <c r="A282" s="439" t="s">
        <v>815</v>
      </c>
      <c r="B282" s="447" t="s">
        <v>1</v>
      </c>
      <c r="C282" s="989">
        <v>8289.86</v>
      </c>
      <c r="D282" s="978">
        <v>100</v>
      </c>
      <c r="E282" s="990">
        <v>94.9</v>
      </c>
      <c r="F282" s="990">
        <v>66.400000000000006</v>
      </c>
      <c r="G282" s="990">
        <v>1.1000000000000001</v>
      </c>
      <c r="H282" s="990">
        <v>14.1</v>
      </c>
      <c r="I282" s="960">
        <v>5</v>
      </c>
      <c r="J282" s="911"/>
      <c r="K282" s="886"/>
      <c r="S282" s="886"/>
      <c r="T282" s="886"/>
      <c r="U282" s="886"/>
      <c r="V282" s="886"/>
      <c r="W282" s="886"/>
      <c r="X282" s="886"/>
      <c r="Y282" s="886"/>
      <c r="Z282" s="886"/>
      <c r="AA282" s="886"/>
      <c r="AB282" s="886"/>
      <c r="AC282" s="886"/>
    </row>
    <row r="283" spans="1:29" ht="15" customHeight="1">
      <c r="A283" s="444" t="s">
        <v>752</v>
      </c>
      <c r="B283" s="439" t="s">
        <v>1</v>
      </c>
      <c r="C283" s="991"/>
      <c r="D283" s="973"/>
      <c r="E283" s="973"/>
      <c r="F283" s="973"/>
      <c r="G283" s="973"/>
      <c r="H283" s="448"/>
      <c r="I283" s="974"/>
      <c r="J283" s="911"/>
      <c r="K283" s="886"/>
      <c r="S283" s="886"/>
      <c r="T283" s="886"/>
      <c r="U283" s="886"/>
      <c r="V283" s="886"/>
      <c r="W283" s="886"/>
      <c r="X283" s="886"/>
      <c r="Y283" s="886"/>
      <c r="Z283" s="886"/>
      <c r="AA283" s="886"/>
      <c r="AB283" s="886"/>
      <c r="AC283" s="886"/>
    </row>
    <row r="284" spans="1:29" ht="12.6" customHeight="1">
      <c r="A284" s="432" t="s">
        <v>716</v>
      </c>
      <c r="B284" s="439" t="s">
        <v>1</v>
      </c>
      <c r="C284" s="1092">
        <v>9620.32</v>
      </c>
      <c r="D284" s="1093">
        <v>100</v>
      </c>
      <c r="E284" s="1094">
        <v>95.1</v>
      </c>
      <c r="F284" s="1094">
        <v>48.8</v>
      </c>
      <c r="G284" s="1094">
        <v>1.4</v>
      </c>
      <c r="H284" s="1094">
        <v>17.7</v>
      </c>
      <c r="I284" s="980">
        <v>4.9000000000000004</v>
      </c>
      <c r="J284" s="911"/>
      <c r="K284" s="886"/>
      <c r="S284" s="886"/>
      <c r="T284" s="886"/>
      <c r="U284" s="886"/>
      <c r="V284" s="886"/>
      <c r="W284" s="886"/>
      <c r="X284" s="886"/>
      <c r="Y284" s="886"/>
      <c r="Z284" s="886"/>
      <c r="AA284" s="886"/>
      <c r="AB284" s="886"/>
      <c r="AC284" s="886"/>
    </row>
    <row r="285" spans="1:29" ht="15" customHeight="1">
      <c r="A285" s="435" t="s">
        <v>388</v>
      </c>
      <c r="B285" s="439" t="s">
        <v>1</v>
      </c>
      <c r="C285" s="919"/>
      <c r="D285" s="920"/>
      <c r="E285" s="920"/>
      <c r="F285" s="920"/>
      <c r="G285" s="920"/>
      <c r="H285" s="920"/>
      <c r="I285" s="921"/>
      <c r="J285" s="911"/>
      <c r="K285" s="886"/>
      <c r="S285" s="886"/>
      <c r="T285" s="886"/>
      <c r="U285" s="886"/>
      <c r="V285" s="886"/>
      <c r="W285" s="886"/>
      <c r="X285" s="886"/>
      <c r="Y285" s="886"/>
      <c r="Z285" s="886"/>
      <c r="AA285" s="886"/>
      <c r="AB285" s="886"/>
      <c r="AC285" s="886"/>
    </row>
    <row r="286" spans="1:29" ht="12.75" customHeight="1">
      <c r="A286" s="475" t="s">
        <v>639</v>
      </c>
      <c r="B286" s="439" t="s">
        <v>1</v>
      </c>
      <c r="C286" s="922"/>
      <c r="D286" s="973"/>
      <c r="E286" s="973"/>
      <c r="F286" s="973"/>
      <c r="G286" s="973"/>
      <c r="H286" s="448"/>
      <c r="I286" s="36"/>
      <c r="J286" s="911"/>
      <c r="K286" s="886"/>
      <c r="S286" s="886"/>
      <c r="T286" s="886"/>
      <c r="U286" s="886"/>
      <c r="V286" s="886"/>
      <c r="W286" s="886"/>
      <c r="X286" s="886"/>
      <c r="Y286" s="886"/>
      <c r="Z286" s="886"/>
      <c r="AA286" s="886"/>
      <c r="AB286" s="886"/>
      <c r="AC286" s="886"/>
    </row>
    <row r="287" spans="1:29" ht="12.75" customHeight="1">
      <c r="A287" s="478" t="s">
        <v>817</v>
      </c>
      <c r="B287" s="439" t="s">
        <v>1</v>
      </c>
      <c r="C287" s="922"/>
      <c r="D287" s="973"/>
      <c r="E287" s="973"/>
      <c r="F287" s="973"/>
      <c r="G287" s="973"/>
      <c r="H287" s="448"/>
      <c r="I287" s="36"/>
      <c r="J287" s="911"/>
      <c r="K287" s="886"/>
      <c r="M287" s="975"/>
      <c r="S287" s="886"/>
      <c r="T287" s="886"/>
      <c r="U287" s="886"/>
      <c r="V287" s="886"/>
      <c r="W287" s="886"/>
      <c r="X287" s="886"/>
      <c r="Y287" s="886"/>
      <c r="Z287" s="886"/>
      <c r="AA287" s="886"/>
      <c r="AB287" s="886"/>
      <c r="AC287" s="886"/>
    </row>
    <row r="288" spans="1:29" ht="15" customHeight="1">
      <c r="A288" s="478" t="s">
        <v>816</v>
      </c>
      <c r="B288" s="439" t="s">
        <v>1</v>
      </c>
      <c r="C288" s="488">
        <v>8503.2000000000007</v>
      </c>
      <c r="D288" s="32">
        <v>100</v>
      </c>
      <c r="E288" s="32">
        <v>93.9</v>
      </c>
      <c r="F288" s="32">
        <v>60.4</v>
      </c>
      <c r="G288" s="32">
        <v>0</v>
      </c>
      <c r="H288" s="32">
        <v>24.9</v>
      </c>
      <c r="I288" s="487">
        <v>6.1</v>
      </c>
      <c r="J288" s="911"/>
      <c r="K288" s="886"/>
      <c r="M288" s="976"/>
      <c r="S288" s="886"/>
      <c r="T288" s="886"/>
      <c r="U288" s="886"/>
      <c r="V288" s="886"/>
      <c r="W288" s="886"/>
      <c r="X288" s="886"/>
      <c r="Y288" s="886"/>
      <c r="Z288" s="886"/>
      <c r="AA288" s="886"/>
      <c r="AB288" s="886"/>
      <c r="AC288" s="886"/>
    </row>
    <row r="289" spans="1:29" ht="12.75" customHeight="1">
      <c r="A289" s="444" t="s">
        <v>755</v>
      </c>
      <c r="B289" s="439" t="s">
        <v>1</v>
      </c>
      <c r="C289" s="929"/>
      <c r="D289" s="929"/>
      <c r="E289" s="929"/>
      <c r="F289" s="929"/>
      <c r="G289" s="929"/>
      <c r="H289" s="929"/>
      <c r="I289" s="992"/>
      <c r="J289" s="911"/>
      <c r="K289" s="886"/>
      <c r="M289" s="975"/>
      <c r="S289" s="886"/>
      <c r="T289" s="886"/>
      <c r="U289" s="886"/>
      <c r="V289" s="886"/>
      <c r="W289" s="886"/>
      <c r="X289" s="886"/>
      <c r="Y289" s="886"/>
      <c r="Z289" s="886"/>
      <c r="AA289" s="886"/>
      <c r="AB289" s="886"/>
      <c r="AC289" s="886"/>
    </row>
    <row r="290" spans="1:29" ht="12.75" customHeight="1">
      <c r="A290" s="447" t="s">
        <v>818</v>
      </c>
      <c r="B290" s="447" t="s">
        <v>1</v>
      </c>
      <c r="C290" s="925"/>
      <c r="D290" s="926"/>
      <c r="E290" s="926"/>
      <c r="F290" s="926"/>
      <c r="G290" s="926"/>
      <c r="H290" s="926"/>
      <c r="I290" s="927"/>
      <c r="J290" s="911"/>
      <c r="K290" s="886"/>
      <c r="M290" s="975"/>
      <c r="S290" s="886"/>
      <c r="T290" s="886"/>
      <c r="U290" s="886"/>
      <c r="V290" s="886"/>
      <c r="W290" s="886"/>
      <c r="X290" s="886"/>
      <c r="Y290" s="886"/>
      <c r="Z290" s="886"/>
      <c r="AA290" s="886"/>
      <c r="AB290" s="886"/>
      <c r="AC290" s="886"/>
    </row>
    <row r="291" spans="1:29" ht="15" customHeight="1">
      <c r="A291" s="454" t="s">
        <v>821</v>
      </c>
      <c r="B291" s="439" t="s">
        <v>1</v>
      </c>
      <c r="C291" s="922">
        <v>10263.61</v>
      </c>
      <c r="D291" s="973">
        <v>100</v>
      </c>
      <c r="E291" s="973">
        <v>94.5</v>
      </c>
      <c r="F291" s="973">
        <v>46.6</v>
      </c>
      <c r="G291" s="973">
        <v>1.6</v>
      </c>
      <c r="H291" s="448">
        <v>19.399999999999999</v>
      </c>
      <c r="I291" s="974">
        <v>5.5</v>
      </c>
      <c r="J291" s="911"/>
      <c r="K291" s="886"/>
      <c r="M291" s="979"/>
      <c r="S291" s="886"/>
      <c r="T291" s="886"/>
      <c r="U291" s="886"/>
      <c r="V291" s="886"/>
      <c r="W291" s="886"/>
      <c r="X291" s="886"/>
      <c r="Y291" s="886"/>
      <c r="Z291" s="886"/>
      <c r="AA291" s="886"/>
      <c r="AB291" s="886"/>
      <c r="AC291" s="886"/>
    </row>
    <row r="292" spans="1:29" ht="12.75" customHeight="1">
      <c r="A292" s="479" t="s">
        <v>819</v>
      </c>
      <c r="B292" s="439" t="s">
        <v>1</v>
      </c>
      <c r="C292" s="969"/>
      <c r="D292" s="970"/>
      <c r="E292" s="970"/>
      <c r="F292" s="970"/>
      <c r="G292" s="970"/>
      <c r="H292" s="970"/>
      <c r="I292" s="993"/>
      <c r="J292" s="911"/>
      <c r="K292" s="886"/>
      <c r="M292" s="975"/>
      <c r="S292" s="886"/>
      <c r="T292" s="886"/>
      <c r="U292" s="886"/>
      <c r="V292" s="886"/>
      <c r="W292" s="886"/>
      <c r="X292" s="886"/>
      <c r="Y292" s="886"/>
      <c r="Z292" s="886"/>
      <c r="AA292" s="886"/>
      <c r="AB292" s="886"/>
      <c r="AC292" s="886"/>
    </row>
    <row r="293" spans="1:29" ht="12.6" customHeight="1">
      <c r="A293" s="444" t="s">
        <v>820</v>
      </c>
      <c r="B293" s="439" t="s">
        <v>1</v>
      </c>
      <c r="C293" s="922"/>
      <c r="D293" s="923"/>
      <c r="E293" s="926"/>
      <c r="F293" s="923"/>
      <c r="G293" s="923"/>
      <c r="H293" s="923"/>
      <c r="I293" s="924"/>
      <c r="J293" s="911"/>
      <c r="K293" s="886"/>
      <c r="M293" s="975"/>
      <c r="S293" s="886"/>
      <c r="T293" s="886"/>
      <c r="U293" s="886"/>
      <c r="V293" s="886"/>
      <c r="W293" s="886"/>
      <c r="X293" s="886"/>
      <c r="Y293" s="886"/>
      <c r="Z293" s="886"/>
      <c r="AA293" s="886"/>
      <c r="AB293" s="886"/>
      <c r="AC293" s="886"/>
    </row>
    <row r="294" spans="1:29" ht="12.6" customHeight="1">
      <c r="A294" s="447" t="s">
        <v>822</v>
      </c>
      <c r="B294" s="439"/>
      <c r="C294" s="972"/>
      <c r="D294" s="973"/>
      <c r="E294" s="973"/>
      <c r="F294" s="973"/>
      <c r="G294" s="973"/>
      <c r="H294" s="448"/>
      <c r="I294" s="36"/>
      <c r="J294" s="911"/>
      <c r="K294" s="886"/>
      <c r="M294" s="979"/>
      <c r="S294" s="886"/>
      <c r="T294" s="886"/>
      <c r="U294" s="886"/>
      <c r="V294" s="886"/>
      <c r="W294" s="886"/>
      <c r="X294" s="886"/>
      <c r="Y294" s="886"/>
      <c r="Z294" s="886"/>
      <c r="AA294" s="886"/>
      <c r="AB294" s="886"/>
      <c r="AC294" s="886"/>
    </row>
    <row r="295" spans="1:29" ht="15" customHeight="1">
      <c r="A295" s="447" t="s">
        <v>823</v>
      </c>
      <c r="B295" s="447" t="s">
        <v>1</v>
      </c>
      <c r="C295" s="972">
        <v>7149.71</v>
      </c>
      <c r="D295" s="973">
        <v>100</v>
      </c>
      <c r="E295" s="973">
        <v>99.5</v>
      </c>
      <c r="F295" s="973">
        <v>62.2</v>
      </c>
      <c r="G295" s="973">
        <v>0</v>
      </c>
      <c r="H295" s="448">
        <v>1.2</v>
      </c>
      <c r="I295" s="36">
        <v>0.5</v>
      </c>
      <c r="J295" s="911"/>
      <c r="K295" s="886"/>
      <c r="M295" s="979"/>
      <c r="S295" s="886"/>
      <c r="T295" s="886"/>
      <c r="U295" s="886"/>
      <c r="V295" s="886"/>
      <c r="W295" s="886"/>
      <c r="X295" s="886"/>
      <c r="Y295" s="886"/>
      <c r="Z295" s="886"/>
      <c r="AA295" s="886"/>
      <c r="AB295" s="886"/>
      <c r="AC295" s="886"/>
    </row>
    <row r="296" spans="1:29" ht="12.75" customHeight="1">
      <c r="A296" s="444" t="s">
        <v>761</v>
      </c>
      <c r="B296" s="447" t="s">
        <v>1</v>
      </c>
      <c r="C296" s="1087"/>
      <c r="D296" s="1087"/>
      <c r="E296" s="1087"/>
      <c r="F296" s="1087"/>
      <c r="G296" s="1087"/>
      <c r="H296" s="1087"/>
      <c r="I296" s="1088"/>
      <c r="J296" s="911"/>
      <c r="K296" s="886"/>
      <c r="M296" s="975"/>
      <c r="S296" s="886"/>
      <c r="T296" s="886"/>
      <c r="U296" s="886"/>
      <c r="V296" s="886"/>
      <c r="W296" s="886"/>
      <c r="X296" s="886"/>
      <c r="Y296" s="886"/>
      <c r="Z296" s="886"/>
      <c r="AA296" s="886"/>
      <c r="AB296" s="886"/>
      <c r="AC296" s="886"/>
    </row>
    <row r="297" spans="1:29" ht="12.75" customHeight="1">
      <c r="A297" s="444" t="s">
        <v>384</v>
      </c>
      <c r="B297" s="447"/>
      <c r="C297" s="922"/>
      <c r="D297" s="922"/>
      <c r="E297" s="922"/>
      <c r="F297" s="922"/>
      <c r="G297" s="922"/>
      <c r="H297" s="922"/>
      <c r="I297" s="961"/>
      <c r="J297" s="911"/>
      <c r="K297" s="886"/>
      <c r="M297" s="975"/>
      <c r="S297" s="886"/>
      <c r="T297" s="886"/>
      <c r="U297" s="886"/>
      <c r="V297" s="886"/>
      <c r="W297" s="886"/>
      <c r="X297" s="886"/>
      <c r="Y297" s="886"/>
      <c r="Z297" s="886"/>
      <c r="AA297" s="886"/>
      <c r="AB297" s="886"/>
      <c r="AC297" s="886"/>
    </row>
    <row r="298" spans="1:29" ht="15.95" customHeight="1">
      <c r="A298" s="1110" t="s">
        <v>634</v>
      </c>
      <c r="J298" s="911"/>
      <c r="K298" s="886"/>
      <c r="S298" s="886"/>
      <c r="T298" s="886"/>
      <c r="U298" s="886"/>
      <c r="V298" s="886"/>
      <c r="W298" s="886"/>
      <c r="X298" s="886"/>
      <c r="Y298" s="886"/>
      <c r="Z298" s="886"/>
      <c r="AA298" s="886"/>
      <c r="AB298" s="886"/>
      <c r="AC298" s="886"/>
    </row>
    <row r="299" spans="1:29" ht="12" customHeight="1">
      <c r="A299" s="946" t="s">
        <v>635</v>
      </c>
      <c r="B299" s="940"/>
      <c r="C299" s="459"/>
      <c r="D299" s="941"/>
      <c r="E299" s="941"/>
      <c r="F299" s="941"/>
      <c r="G299" s="941"/>
      <c r="H299" s="941"/>
      <c r="I299" s="331"/>
      <c r="J299" s="911"/>
      <c r="K299" s="886"/>
      <c r="S299" s="886"/>
      <c r="T299" s="886"/>
      <c r="U299" s="886"/>
      <c r="V299" s="886"/>
      <c r="W299" s="886"/>
      <c r="X299" s="886"/>
      <c r="Y299" s="886"/>
      <c r="Z299" s="886"/>
      <c r="AA299" s="886"/>
      <c r="AB299" s="886"/>
      <c r="AC299" s="886"/>
    </row>
    <row r="300" spans="1:29" ht="15" customHeight="1">
      <c r="A300" s="951" t="s">
        <v>624</v>
      </c>
      <c r="B300" s="880"/>
      <c r="C300" s="881"/>
      <c r="D300" s="882"/>
      <c r="E300" s="882"/>
      <c r="F300" s="882"/>
      <c r="G300" s="883"/>
      <c r="H300" s="884"/>
      <c r="J300" s="911"/>
      <c r="K300" s="886"/>
      <c r="S300" s="886"/>
      <c r="T300" s="886"/>
      <c r="U300" s="886"/>
      <c r="V300" s="886"/>
      <c r="W300" s="886"/>
      <c r="X300" s="886"/>
      <c r="Y300" s="886"/>
      <c r="Z300" s="886"/>
      <c r="AA300" s="886"/>
      <c r="AB300" s="886"/>
      <c r="AC300" s="886"/>
    </row>
    <row r="301" spans="1:29" ht="15" customHeight="1">
      <c r="A301" s="952" t="s">
        <v>888</v>
      </c>
      <c r="B301" s="890"/>
      <c r="C301" s="891"/>
      <c r="D301" s="884"/>
      <c r="E301" s="884"/>
      <c r="F301" s="884"/>
      <c r="G301" s="884"/>
      <c r="H301" s="892"/>
      <c r="I301" s="892"/>
      <c r="J301" s="911"/>
      <c r="K301" s="886"/>
      <c r="S301" s="886"/>
      <c r="T301" s="886"/>
      <c r="U301" s="886"/>
      <c r="V301" s="886"/>
      <c r="W301" s="886"/>
      <c r="X301" s="886"/>
      <c r="Y301" s="886"/>
      <c r="Z301" s="886"/>
      <c r="AA301" s="886"/>
      <c r="AB301" s="886"/>
      <c r="AC301" s="886"/>
    </row>
    <row r="302" spans="1:29" ht="15" customHeight="1">
      <c r="A302" s="897" t="s">
        <v>878</v>
      </c>
      <c r="B302" s="890"/>
      <c r="C302" s="953"/>
      <c r="D302" s="892"/>
      <c r="E302" s="892"/>
      <c r="F302" s="892"/>
      <c r="G302" s="892"/>
      <c r="H302" s="892"/>
      <c r="I302" s="892"/>
      <c r="J302" s="911"/>
      <c r="K302" s="886"/>
      <c r="S302" s="886"/>
      <c r="T302" s="886"/>
      <c r="U302" s="886"/>
      <c r="V302" s="886"/>
      <c r="W302" s="886"/>
      <c r="X302" s="886"/>
      <c r="Y302" s="886"/>
      <c r="Z302" s="886"/>
      <c r="AA302" s="886"/>
      <c r="AB302" s="886"/>
      <c r="AC302" s="886"/>
    </row>
    <row r="303" spans="1:29" ht="15" customHeight="1">
      <c r="A303" s="901" t="s">
        <v>884</v>
      </c>
      <c r="B303" s="890"/>
      <c r="C303" s="953"/>
      <c r="D303" s="892"/>
      <c r="E303" s="892"/>
      <c r="F303" s="892"/>
      <c r="G303" s="892"/>
      <c r="H303" s="892"/>
      <c r="I303" s="892"/>
      <c r="J303" s="911"/>
      <c r="K303" s="886"/>
      <c r="S303" s="886"/>
      <c r="T303" s="886"/>
      <c r="U303" s="886"/>
      <c r="V303" s="886"/>
      <c r="W303" s="886"/>
      <c r="X303" s="886"/>
      <c r="Y303" s="886"/>
      <c r="Z303" s="886"/>
      <c r="AA303" s="886"/>
      <c r="AB303" s="886"/>
      <c r="AC303" s="886"/>
    </row>
    <row r="304" spans="1:29" s="896" customFormat="1" ht="5.25" customHeight="1">
      <c r="A304" s="890"/>
      <c r="B304" s="890"/>
      <c r="C304" s="891"/>
      <c r="D304" s="884"/>
      <c r="E304" s="884"/>
      <c r="F304" s="884"/>
      <c r="G304" s="884"/>
      <c r="H304" s="892"/>
      <c r="I304" s="892"/>
      <c r="J304" s="893"/>
      <c r="K304" s="894"/>
      <c r="L304" s="894"/>
      <c r="M304" s="894"/>
      <c r="N304" s="895"/>
      <c r="O304" s="894"/>
      <c r="P304" s="894"/>
      <c r="Q304" s="894"/>
      <c r="R304" s="894"/>
      <c r="S304" s="894"/>
      <c r="T304" s="894"/>
      <c r="U304" s="894"/>
      <c r="V304" s="894"/>
      <c r="W304" s="894"/>
      <c r="X304" s="894"/>
      <c r="Y304" s="894"/>
      <c r="Z304" s="894"/>
      <c r="AA304" s="894"/>
      <c r="AB304" s="894"/>
      <c r="AC304" s="894"/>
    </row>
    <row r="305" spans="1:29" s="896" customFormat="1" ht="27.6" customHeight="1">
      <c r="A305" s="1275" t="s">
        <v>241</v>
      </c>
      <c r="B305" s="1276"/>
      <c r="C305" s="1281" t="s">
        <v>625</v>
      </c>
      <c r="D305" s="1260" t="s">
        <v>861</v>
      </c>
      <c r="E305" s="1261"/>
      <c r="F305" s="1261"/>
      <c r="G305" s="1261"/>
      <c r="H305" s="1261"/>
      <c r="I305" s="1261"/>
      <c r="J305" s="893"/>
      <c r="K305" s="894"/>
      <c r="L305" s="894"/>
      <c r="M305" s="894"/>
      <c r="N305" s="895"/>
      <c r="O305" s="894"/>
      <c r="P305" s="894"/>
      <c r="Q305" s="894"/>
      <c r="R305" s="894"/>
      <c r="S305" s="894"/>
      <c r="T305" s="894"/>
      <c r="U305" s="894"/>
      <c r="V305" s="894"/>
      <c r="W305" s="894"/>
      <c r="X305" s="894"/>
      <c r="Y305" s="894"/>
      <c r="Z305" s="894"/>
      <c r="AA305" s="894"/>
      <c r="AB305" s="894"/>
      <c r="AC305" s="894"/>
    </row>
    <row r="306" spans="1:29" s="896" customFormat="1" ht="25.7" customHeight="1">
      <c r="A306" s="1277"/>
      <c r="B306" s="1278"/>
      <c r="C306" s="1282"/>
      <c r="D306" s="1262" t="s">
        <v>240</v>
      </c>
      <c r="E306" s="1284" t="s">
        <v>578</v>
      </c>
      <c r="F306" s="1285"/>
      <c r="G306" s="1285"/>
      <c r="H306" s="1286"/>
      <c r="I306" s="1287" t="s">
        <v>882</v>
      </c>
      <c r="J306" s="893"/>
      <c r="K306" s="894"/>
      <c r="L306" s="894"/>
      <c r="M306" s="894"/>
      <c r="N306" s="895"/>
      <c r="O306" s="894"/>
      <c r="P306" s="894"/>
      <c r="Q306" s="894"/>
      <c r="R306" s="894"/>
      <c r="S306" s="894"/>
      <c r="T306" s="894"/>
      <c r="U306" s="894"/>
      <c r="V306" s="894"/>
      <c r="W306" s="894"/>
      <c r="X306" s="894"/>
      <c r="Y306" s="894"/>
      <c r="Z306" s="894"/>
      <c r="AA306" s="894"/>
      <c r="AB306" s="894"/>
      <c r="AC306" s="894"/>
    </row>
    <row r="307" spans="1:29" s="896" customFormat="1" ht="13.5" customHeight="1">
      <c r="A307" s="1277"/>
      <c r="B307" s="1278"/>
      <c r="C307" s="1282"/>
      <c r="D307" s="1263"/>
      <c r="E307" s="1262" t="s">
        <v>579</v>
      </c>
      <c r="F307" s="1289" t="s">
        <v>610</v>
      </c>
      <c r="G307" s="1290"/>
      <c r="H307" s="1291"/>
      <c r="I307" s="1288"/>
      <c r="J307" s="893"/>
      <c r="K307" s="894"/>
      <c r="L307" s="894"/>
      <c r="M307" s="894"/>
      <c r="N307" s="895"/>
      <c r="O307" s="894"/>
      <c r="P307" s="894"/>
      <c r="Q307" s="894"/>
      <c r="R307" s="894"/>
      <c r="S307" s="894"/>
      <c r="T307" s="894"/>
      <c r="U307" s="894"/>
      <c r="V307" s="894"/>
      <c r="W307" s="894"/>
      <c r="X307" s="894"/>
      <c r="Y307" s="894"/>
      <c r="Z307" s="894"/>
      <c r="AA307" s="894"/>
      <c r="AB307" s="894"/>
      <c r="AC307" s="894"/>
    </row>
    <row r="308" spans="1:29" s="896" customFormat="1" ht="73.5" customHeight="1">
      <c r="A308" s="1277"/>
      <c r="B308" s="1278"/>
      <c r="C308" s="1282"/>
      <c r="D308" s="1263"/>
      <c r="E308" s="1263"/>
      <c r="F308" s="1262" t="s">
        <v>626</v>
      </c>
      <c r="G308" s="1262" t="s">
        <v>886</v>
      </c>
      <c r="H308" s="1262" t="s">
        <v>885</v>
      </c>
      <c r="I308" s="1288"/>
      <c r="J308" s="893"/>
      <c r="K308" s="894"/>
      <c r="L308" s="894"/>
      <c r="M308" s="894"/>
      <c r="N308" s="895"/>
      <c r="O308" s="894"/>
      <c r="P308" s="894"/>
      <c r="Q308" s="894"/>
      <c r="R308" s="894"/>
      <c r="S308" s="894"/>
      <c r="T308" s="894"/>
      <c r="U308" s="894"/>
      <c r="V308" s="894"/>
      <c r="W308" s="894"/>
      <c r="X308" s="894"/>
      <c r="Y308" s="894"/>
      <c r="Z308" s="894"/>
      <c r="AA308" s="894"/>
      <c r="AB308" s="894"/>
      <c r="AC308" s="894"/>
    </row>
    <row r="309" spans="1:29" ht="13.5" customHeight="1">
      <c r="A309" s="1296"/>
      <c r="B309" s="1278"/>
      <c r="C309" s="1282"/>
      <c r="D309" s="1274"/>
      <c r="E309" s="1274"/>
      <c r="F309" s="1274"/>
      <c r="G309" s="1274"/>
      <c r="H309" s="1274"/>
      <c r="I309" s="1297"/>
      <c r="J309" s="885"/>
      <c r="K309" s="886"/>
      <c r="L309" s="886"/>
      <c r="M309" s="886"/>
      <c r="N309" s="887"/>
      <c r="O309" s="886"/>
      <c r="P309" s="886"/>
      <c r="Q309" s="886"/>
      <c r="R309" s="886"/>
      <c r="S309" s="886"/>
      <c r="T309" s="886"/>
      <c r="U309" s="886"/>
      <c r="V309" s="886"/>
      <c r="W309" s="886"/>
      <c r="X309" s="886"/>
      <c r="Y309" s="886"/>
      <c r="Z309" s="886"/>
      <c r="AA309" s="886"/>
      <c r="AB309" s="886"/>
      <c r="AC309" s="886"/>
    </row>
    <row r="310" spans="1:29" ht="16.5" customHeight="1">
      <c r="A310" s="1296"/>
      <c r="B310" s="1278"/>
      <c r="C310" s="1282"/>
      <c r="D310" s="1298" t="s">
        <v>597</v>
      </c>
      <c r="E310" s="1299"/>
      <c r="F310" s="1299"/>
      <c r="G310" s="1299"/>
      <c r="H310" s="1299"/>
      <c r="I310" s="1299"/>
      <c r="J310" s="885"/>
      <c r="K310" s="886"/>
      <c r="L310" s="886"/>
      <c r="M310" s="886"/>
      <c r="N310" s="887"/>
      <c r="O310" s="886"/>
      <c r="P310" s="886"/>
      <c r="Q310" s="886"/>
      <c r="R310" s="886"/>
      <c r="S310" s="886"/>
      <c r="T310" s="886"/>
      <c r="U310" s="886"/>
      <c r="V310" s="886"/>
      <c r="W310" s="886"/>
      <c r="X310" s="886"/>
      <c r="Y310" s="886"/>
      <c r="Z310" s="886"/>
      <c r="AA310" s="886"/>
      <c r="AB310" s="886"/>
      <c r="AC310" s="886"/>
    </row>
    <row r="311" spans="1:29" s="905" customFormat="1" ht="31.5" customHeight="1">
      <c r="A311" s="1300" t="s">
        <v>644</v>
      </c>
      <c r="B311" s="1300"/>
      <c r="C311" s="1300"/>
      <c r="D311" s="1300"/>
      <c r="E311" s="1300"/>
      <c r="F311" s="1300"/>
      <c r="G311" s="1300"/>
      <c r="H311" s="1300"/>
      <c r="I311" s="1300"/>
      <c r="J311" s="903"/>
      <c r="K311" s="1294"/>
      <c r="L311" s="1294"/>
      <c r="M311" s="1294"/>
      <c r="N311" s="1294"/>
      <c r="O311" s="904"/>
      <c r="P311" s="904"/>
      <c r="Q311" s="904"/>
      <c r="R311" s="904"/>
      <c r="S311" s="904"/>
      <c r="T311" s="904"/>
      <c r="U311" s="904"/>
      <c r="V311" s="904"/>
      <c r="W311" s="904"/>
      <c r="X311" s="904"/>
      <c r="Y311" s="904"/>
      <c r="Z311" s="904"/>
      <c r="AA311" s="904"/>
      <c r="AB311" s="904"/>
      <c r="AC311" s="904"/>
    </row>
    <row r="312" spans="1:29" ht="16.5" customHeight="1">
      <c r="A312" s="906" t="s">
        <v>363</v>
      </c>
      <c r="B312" s="906" t="s">
        <v>1</v>
      </c>
      <c r="C312" s="907">
        <v>8077.52</v>
      </c>
      <c r="D312" s="908">
        <v>99.9</v>
      </c>
      <c r="E312" s="909">
        <v>97.2</v>
      </c>
      <c r="F312" s="909">
        <v>78.599999999999994</v>
      </c>
      <c r="G312" s="909">
        <v>0.9</v>
      </c>
      <c r="H312" s="909">
        <v>9.4</v>
      </c>
      <c r="I312" s="980">
        <v>2.7</v>
      </c>
      <c r="J312" s="911"/>
      <c r="K312" s="1295"/>
      <c r="L312" s="1295"/>
      <c r="M312" s="1295"/>
      <c r="N312" s="912"/>
      <c r="O312" s="886"/>
      <c r="P312" s="886"/>
      <c r="Q312" s="886"/>
      <c r="R312" s="886"/>
      <c r="S312" s="886"/>
      <c r="T312" s="886"/>
      <c r="U312" s="886"/>
      <c r="V312" s="886"/>
      <c r="W312" s="886"/>
      <c r="X312" s="886"/>
      <c r="Y312" s="886"/>
      <c r="Z312" s="886"/>
      <c r="AA312" s="886"/>
      <c r="AB312" s="886"/>
      <c r="AC312" s="886"/>
    </row>
    <row r="313" spans="1:29" ht="12.95" customHeight="1">
      <c r="A313" s="913" t="s">
        <v>0</v>
      </c>
      <c r="B313" s="906"/>
      <c r="C313" s="914"/>
      <c r="D313" s="915"/>
      <c r="E313" s="981"/>
      <c r="F313" s="981"/>
      <c r="G313" s="981"/>
      <c r="H313" s="981"/>
      <c r="I313" s="982"/>
      <c r="J313" s="911"/>
      <c r="K313" s="918"/>
      <c r="L313" s="918"/>
      <c r="M313" s="918"/>
      <c r="N313" s="912"/>
      <c r="O313" s="886"/>
      <c r="P313" s="886"/>
      <c r="Q313" s="886"/>
      <c r="R313" s="886"/>
      <c r="S313" s="886"/>
      <c r="T313" s="886"/>
      <c r="U313" s="886"/>
      <c r="V313" s="886"/>
      <c r="W313" s="886"/>
      <c r="X313" s="886"/>
      <c r="Y313" s="886"/>
      <c r="Z313" s="886"/>
      <c r="AA313" s="886"/>
      <c r="AB313" s="886"/>
      <c r="AC313" s="886"/>
    </row>
    <row r="314" spans="1:29" ht="16.5" customHeight="1">
      <c r="A314" s="432" t="s">
        <v>824</v>
      </c>
      <c r="B314" s="439"/>
      <c r="C314" s="919"/>
      <c r="D314" s="920"/>
      <c r="E314" s="920"/>
      <c r="F314" s="920"/>
      <c r="G314" s="920"/>
      <c r="H314" s="920"/>
      <c r="I314" s="921"/>
      <c r="J314" s="911"/>
      <c r="K314" s="918"/>
      <c r="L314" s="918"/>
      <c r="M314" s="918"/>
      <c r="N314" s="912"/>
      <c r="O314" s="886"/>
      <c r="P314" s="886"/>
      <c r="Q314" s="886"/>
      <c r="R314" s="886"/>
      <c r="S314" s="886"/>
      <c r="T314" s="886"/>
      <c r="U314" s="886"/>
      <c r="V314" s="886"/>
      <c r="W314" s="886"/>
      <c r="X314" s="886"/>
      <c r="Y314" s="886"/>
      <c r="Z314" s="886"/>
      <c r="AA314" s="886"/>
      <c r="AB314" s="886"/>
      <c r="AC314" s="886"/>
    </row>
    <row r="315" spans="1:29" ht="12.75" customHeight="1">
      <c r="A315" s="1075" t="s">
        <v>825</v>
      </c>
      <c r="B315" s="439" t="s">
        <v>1</v>
      </c>
      <c r="C315" s="1089">
        <v>15673.99</v>
      </c>
      <c r="D315" s="1002">
        <v>99.9</v>
      </c>
      <c r="E315" s="1002">
        <v>99</v>
      </c>
      <c r="F315" s="1002">
        <v>81</v>
      </c>
      <c r="G315" s="1002">
        <v>0.1</v>
      </c>
      <c r="H315" s="1002">
        <v>11</v>
      </c>
      <c r="I315" s="1090">
        <v>0.9</v>
      </c>
      <c r="J315" s="911"/>
      <c r="K315" s="918"/>
      <c r="L315" s="918"/>
      <c r="M315" s="918"/>
      <c r="N315" s="912"/>
      <c r="O315" s="886"/>
      <c r="P315" s="886"/>
      <c r="Q315" s="886"/>
      <c r="R315" s="886"/>
      <c r="S315" s="886"/>
      <c r="T315" s="886"/>
      <c r="U315" s="886"/>
      <c r="V315" s="886"/>
      <c r="W315" s="886"/>
      <c r="X315" s="886"/>
      <c r="Y315" s="886"/>
      <c r="Z315" s="886"/>
      <c r="AA315" s="886"/>
      <c r="AB315" s="886"/>
      <c r="AC315" s="886"/>
    </row>
    <row r="316" spans="1:29" ht="12.95" customHeight="1">
      <c r="A316" s="435" t="s">
        <v>366</v>
      </c>
      <c r="B316" s="447"/>
      <c r="C316" s="1076"/>
      <c r="D316" s="1080"/>
      <c r="E316" s="1080"/>
      <c r="F316" s="1077"/>
      <c r="G316" s="1077"/>
      <c r="H316" s="1077"/>
      <c r="I316" s="1078"/>
      <c r="J316" s="911"/>
      <c r="K316" s="918"/>
      <c r="L316" s="918"/>
      <c r="M316" s="918"/>
      <c r="N316" s="912"/>
      <c r="O316" s="886"/>
      <c r="P316" s="886"/>
      <c r="Q316" s="886"/>
      <c r="R316" s="886"/>
      <c r="S316" s="886"/>
      <c r="T316" s="886"/>
      <c r="U316" s="886"/>
      <c r="V316" s="886"/>
      <c r="W316" s="886"/>
      <c r="X316" s="886"/>
      <c r="Y316" s="886"/>
      <c r="Z316" s="886"/>
      <c r="AA316" s="886"/>
      <c r="AB316" s="886"/>
      <c r="AC316" s="886"/>
    </row>
    <row r="317" spans="1:29" ht="16.5" customHeight="1">
      <c r="A317" s="906" t="s">
        <v>698</v>
      </c>
      <c r="B317" s="928" t="s">
        <v>1</v>
      </c>
      <c r="C317" s="907">
        <v>10208.530000000001</v>
      </c>
      <c r="D317" s="908">
        <v>99.8</v>
      </c>
      <c r="E317" s="909">
        <v>98.3</v>
      </c>
      <c r="F317" s="909">
        <v>83.1</v>
      </c>
      <c r="G317" s="909">
        <v>0.1</v>
      </c>
      <c r="H317" s="909">
        <v>8.9</v>
      </c>
      <c r="I317" s="1090">
        <v>1.5</v>
      </c>
      <c r="J317" s="911"/>
      <c r="K317" s="918"/>
      <c r="S317" s="886"/>
      <c r="T317" s="886"/>
      <c r="U317" s="886"/>
      <c r="V317" s="886"/>
      <c r="W317" s="886"/>
      <c r="X317" s="886"/>
      <c r="Y317" s="886"/>
      <c r="Z317" s="886"/>
      <c r="AA317" s="886"/>
      <c r="AB317" s="886"/>
      <c r="AC317" s="886"/>
    </row>
    <row r="318" spans="1:29" ht="12.95" customHeight="1">
      <c r="A318" s="913" t="s">
        <v>367</v>
      </c>
      <c r="B318" s="928"/>
      <c r="C318" s="914"/>
      <c r="D318" s="915"/>
      <c r="E318" s="915"/>
      <c r="F318" s="983"/>
      <c r="G318" s="983"/>
      <c r="H318" s="983"/>
      <c r="I318" s="982"/>
      <c r="J318" s="911"/>
      <c r="K318" s="918"/>
      <c r="S318" s="886"/>
      <c r="T318" s="886"/>
      <c r="U318" s="886"/>
      <c r="V318" s="886"/>
      <c r="W318" s="886"/>
      <c r="X318" s="886"/>
      <c r="Y318" s="886"/>
      <c r="Z318" s="886"/>
      <c r="AA318" s="886"/>
      <c r="AB318" s="886"/>
      <c r="AC318" s="886"/>
    </row>
    <row r="319" spans="1:29" ht="16.5" customHeight="1">
      <c r="A319" s="928" t="s">
        <v>765</v>
      </c>
      <c r="B319" s="928"/>
      <c r="C319" s="919"/>
      <c r="D319" s="920"/>
      <c r="E319" s="920"/>
      <c r="F319" s="920"/>
      <c r="G319" s="920"/>
      <c r="H319" s="920"/>
      <c r="I319" s="921"/>
      <c r="J319" s="911"/>
      <c r="K319" s="918"/>
      <c r="S319" s="886"/>
      <c r="T319" s="886"/>
      <c r="U319" s="886"/>
      <c r="V319" s="886"/>
      <c r="W319" s="886"/>
      <c r="X319" s="886"/>
      <c r="Y319" s="886"/>
      <c r="Z319" s="886"/>
      <c r="AA319" s="886"/>
      <c r="AB319" s="886"/>
      <c r="AC319" s="886"/>
    </row>
    <row r="320" spans="1:29" ht="12.75" customHeight="1">
      <c r="A320" s="470" t="s">
        <v>766</v>
      </c>
      <c r="B320" s="439" t="s">
        <v>1</v>
      </c>
      <c r="C320" s="922">
        <v>10237.67</v>
      </c>
      <c r="D320" s="923">
        <v>99.9</v>
      </c>
      <c r="E320" s="923">
        <v>97.6</v>
      </c>
      <c r="F320" s="923">
        <v>82.6</v>
      </c>
      <c r="G320" s="923">
        <v>0.2</v>
      </c>
      <c r="H320" s="923">
        <v>8.4</v>
      </c>
      <c r="I320" s="924">
        <v>2.2999999999999998</v>
      </c>
      <c r="J320" s="911"/>
      <c r="K320" s="934"/>
      <c r="S320" s="886"/>
      <c r="T320" s="886"/>
      <c r="U320" s="886"/>
      <c r="V320" s="886"/>
      <c r="W320" s="886"/>
      <c r="X320" s="886"/>
      <c r="Y320" s="886"/>
      <c r="Z320" s="886"/>
      <c r="AA320" s="886"/>
      <c r="AB320" s="886"/>
      <c r="AC320" s="886"/>
    </row>
    <row r="321" spans="1:29" ht="12.95" customHeight="1">
      <c r="A321" s="202" t="s">
        <v>687</v>
      </c>
      <c r="B321" s="501"/>
      <c r="C321" s="922"/>
      <c r="D321" s="923"/>
      <c r="E321" s="923"/>
      <c r="F321" s="923"/>
      <c r="G321" s="923"/>
      <c r="H321" s="923"/>
      <c r="I321" s="924"/>
      <c r="J321" s="911"/>
      <c r="K321" s="934"/>
      <c r="S321" s="886"/>
      <c r="T321" s="886"/>
      <c r="U321" s="886"/>
      <c r="V321" s="886"/>
      <c r="W321" s="886"/>
      <c r="X321" s="886"/>
      <c r="Y321" s="886"/>
      <c r="Z321" s="886"/>
      <c r="AA321" s="886"/>
      <c r="AB321" s="886"/>
      <c r="AC321" s="886"/>
    </row>
    <row r="322" spans="1:29" ht="16.5" customHeight="1">
      <c r="A322" s="439" t="s">
        <v>767</v>
      </c>
      <c r="B322" s="439" t="s">
        <v>1</v>
      </c>
      <c r="C322" s="929">
        <v>9835.57</v>
      </c>
      <c r="D322" s="930">
        <v>100</v>
      </c>
      <c r="E322" s="931">
        <v>99.3</v>
      </c>
      <c r="F322" s="931">
        <v>88</v>
      </c>
      <c r="G322" s="931">
        <v>0.1</v>
      </c>
      <c r="H322" s="931">
        <v>6.7</v>
      </c>
      <c r="I322" s="994">
        <v>0.7</v>
      </c>
      <c r="J322" s="911"/>
      <c r="K322" s="886"/>
      <c r="S322" s="886"/>
      <c r="T322" s="886"/>
      <c r="U322" s="886"/>
      <c r="V322" s="886"/>
      <c r="W322" s="886"/>
      <c r="X322" s="886"/>
      <c r="Y322" s="886"/>
      <c r="Z322" s="886"/>
      <c r="AA322" s="886"/>
      <c r="AB322" s="886"/>
      <c r="AC322" s="886"/>
    </row>
    <row r="323" spans="1:29" ht="12.95" customHeight="1">
      <c r="A323" s="444" t="s">
        <v>689</v>
      </c>
      <c r="B323" s="447"/>
      <c r="C323" s="922"/>
      <c r="D323" s="923"/>
      <c r="E323" s="923"/>
      <c r="F323" s="923"/>
      <c r="G323" s="923"/>
      <c r="H323" s="923"/>
      <c r="I323" s="924"/>
      <c r="J323" s="911"/>
      <c r="K323" s="886"/>
      <c r="S323" s="886"/>
      <c r="T323" s="886"/>
      <c r="U323" s="886"/>
      <c r="V323" s="886"/>
      <c r="W323" s="886"/>
      <c r="X323" s="886"/>
      <c r="Y323" s="886"/>
      <c r="Z323" s="886"/>
      <c r="AA323" s="886"/>
      <c r="AB323" s="886"/>
      <c r="AC323" s="886"/>
    </row>
    <row r="324" spans="1:29" ht="16.5" customHeight="1">
      <c r="A324" s="447" t="s">
        <v>768</v>
      </c>
      <c r="B324" s="447" t="s">
        <v>1</v>
      </c>
      <c r="C324" s="929">
        <v>8301.84</v>
      </c>
      <c r="D324" s="930">
        <v>100</v>
      </c>
      <c r="E324" s="931">
        <v>99.9</v>
      </c>
      <c r="F324" s="931">
        <v>84.4</v>
      </c>
      <c r="G324" s="931">
        <v>0.4</v>
      </c>
      <c r="H324" s="931">
        <v>10</v>
      </c>
      <c r="I324" s="993">
        <v>0.1</v>
      </c>
      <c r="J324" s="911"/>
      <c r="K324" s="886"/>
      <c r="S324" s="886"/>
      <c r="T324" s="886"/>
      <c r="U324" s="886"/>
      <c r="V324" s="886"/>
      <c r="W324" s="886"/>
      <c r="X324" s="886"/>
      <c r="Y324" s="886"/>
      <c r="Z324" s="886"/>
      <c r="AA324" s="886"/>
      <c r="AB324" s="886"/>
      <c r="AC324" s="886"/>
    </row>
    <row r="325" spans="1:29" ht="12.95" customHeight="1">
      <c r="A325" s="444" t="s">
        <v>691</v>
      </c>
      <c r="B325" s="447"/>
      <c r="C325" s="922"/>
      <c r="D325" s="923"/>
      <c r="E325" s="923"/>
      <c r="F325" s="923"/>
      <c r="G325" s="923"/>
      <c r="H325" s="923"/>
      <c r="I325" s="924"/>
      <c r="J325" s="911"/>
      <c r="K325" s="886"/>
      <c r="S325" s="886"/>
      <c r="T325" s="886"/>
      <c r="U325" s="886"/>
      <c r="V325" s="886"/>
      <c r="W325" s="886"/>
      <c r="X325" s="886"/>
      <c r="Y325" s="886"/>
      <c r="Z325" s="886"/>
      <c r="AA325" s="886"/>
      <c r="AB325" s="886"/>
      <c r="AC325" s="886"/>
    </row>
    <row r="326" spans="1:29" ht="16.5" customHeight="1">
      <c r="A326" s="447" t="s">
        <v>769</v>
      </c>
      <c r="B326" s="447"/>
      <c r="C326" s="929">
        <v>9612.48</v>
      </c>
      <c r="D326" s="930">
        <v>100</v>
      </c>
      <c r="E326" s="931">
        <v>99.2</v>
      </c>
      <c r="F326" s="931">
        <v>82.9</v>
      </c>
      <c r="G326" s="931">
        <v>0.1</v>
      </c>
      <c r="H326" s="931">
        <v>9.8000000000000007</v>
      </c>
      <c r="I326" s="993">
        <v>0.8</v>
      </c>
      <c r="J326" s="911"/>
      <c r="K326" s="886"/>
      <c r="S326" s="886"/>
      <c r="T326" s="886"/>
      <c r="U326" s="886"/>
      <c r="V326" s="886"/>
      <c r="W326" s="886"/>
      <c r="X326" s="886"/>
      <c r="Y326" s="886"/>
      <c r="Z326" s="886"/>
      <c r="AA326" s="886"/>
      <c r="AB326" s="886"/>
      <c r="AC326" s="886"/>
    </row>
    <row r="327" spans="1:29" ht="12.95" customHeight="1">
      <c r="A327" s="444" t="s">
        <v>693</v>
      </c>
      <c r="B327" s="447"/>
      <c r="C327" s="922"/>
      <c r="D327" s="923"/>
      <c r="E327" s="923"/>
      <c r="F327" s="923"/>
      <c r="G327" s="923"/>
      <c r="H327" s="923"/>
      <c r="I327" s="924"/>
      <c r="J327" s="911"/>
      <c r="K327" s="886"/>
      <c r="S327" s="886"/>
      <c r="T327" s="886"/>
      <c r="U327" s="886"/>
      <c r="V327" s="886"/>
      <c r="W327" s="886"/>
      <c r="X327" s="886"/>
      <c r="Y327" s="886"/>
      <c r="Z327" s="886"/>
      <c r="AA327" s="886"/>
      <c r="AB327" s="886"/>
      <c r="AC327" s="886"/>
    </row>
    <row r="328" spans="1:29" ht="16.5" customHeight="1">
      <c r="A328" s="447" t="s">
        <v>770</v>
      </c>
      <c r="B328" s="447"/>
      <c r="C328" s="919"/>
      <c r="D328" s="920"/>
      <c r="E328" s="920"/>
      <c r="F328" s="920"/>
      <c r="G328" s="920"/>
      <c r="H328" s="920"/>
      <c r="I328" s="921"/>
      <c r="J328" s="911"/>
      <c r="K328" s="886"/>
      <c r="S328" s="886"/>
      <c r="T328" s="886"/>
      <c r="U328" s="886"/>
      <c r="V328" s="886"/>
      <c r="W328" s="886"/>
      <c r="X328" s="886"/>
      <c r="Y328" s="886"/>
      <c r="Z328" s="886"/>
      <c r="AA328" s="886"/>
      <c r="AB328" s="886"/>
      <c r="AC328" s="886"/>
    </row>
    <row r="329" spans="1:29" ht="12.75" customHeight="1">
      <c r="A329" s="454" t="s">
        <v>771</v>
      </c>
      <c r="B329" s="447" t="s">
        <v>1</v>
      </c>
      <c r="C329" s="922">
        <v>13788.87</v>
      </c>
      <c r="D329" s="923">
        <v>98.5</v>
      </c>
      <c r="E329" s="923">
        <v>97.5</v>
      </c>
      <c r="F329" s="923">
        <v>85.4</v>
      </c>
      <c r="G329" s="923">
        <v>0.1</v>
      </c>
      <c r="H329" s="923">
        <v>7.1</v>
      </c>
      <c r="I329" s="924">
        <v>1</v>
      </c>
      <c r="J329" s="911"/>
      <c r="K329" s="886"/>
      <c r="S329" s="886"/>
      <c r="T329" s="886"/>
      <c r="U329" s="886"/>
      <c r="V329" s="886"/>
      <c r="W329" s="886"/>
      <c r="X329" s="886"/>
      <c r="Y329" s="886"/>
      <c r="Z329" s="886"/>
      <c r="AA329" s="886"/>
      <c r="AB329" s="886"/>
      <c r="AC329" s="886"/>
    </row>
    <row r="330" spans="1:29" ht="12.75" customHeight="1">
      <c r="A330" s="492" t="s">
        <v>772</v>
      </c>
      <c r="B330" s="447"/>
      <c r="C330" s="922"/>
      <c r="D330" s="923"/>
      <c r="E330" s="923"/>
      <c r="F330" s="923"/>
      <c r="G330" s="923"/>
      <c r="H330" s="923"/>
      <c r="I330" s="924"/>
      <c r="J330" s="911"/>
      <c r="K330" s="886"/>
      <c r="S330" s="886"/>
      <c r="T330" s="886"/>
      <c r="U330" s="886"/>
      <c r="V330" s="886"/>
      <c r="W330" s="886"/>
      <c r="X330" s="886"/>
      <c r="Y330" s="886"/>
      <c r="Z330" s="886"/>
      <c r="AA330" s="886"/>
      <c r="AB330" s="886"/>
      <c r="AC330" s="886"/>
    </row>
    <row r="331" spans="1:29" ht="12.95" customHeight="1">
      <c r="A331" s="444" t="s">
        <v>773</v>
      </c>
      <c r="B331" s="447"/>
      <c r="C331" s="922"/>
      <c r="D331" s="923"/>
      <c r="E331" s="923"/>
      <c r="F331" s="923"/>
      <c r="G331" s="923"/>
      <c r="H331" s="923"/>
      <c r="I331" s="924"/>
      <c r="J331" s="911"/>
      <c r="K331" s="886"/>
      <c r="S331" s="886"/>
      <c r="T331" s="886"/>
      <c r="U331" s="886"/>
      <c r="V331" s="886"/>
      <c r="W331" s="886"/>
      <c r="X331" s="886"/>
      <c r="Y331" s="886"/>
      <c r="Z331" s="886"/>
      <c r="AA331" s="886"/>
      <c r="AB331" s="886"/>
      <c r="AC331" s="886"/>
    </row>
    <row r="332" spans="1:29" ht="16.5" customHeight="1">
      <c r="A332" s="447" t="s">
        <v>774</v>
      </c>
      <c r="B332" s="447"/>
      <c r="C332" s="919"/>
      <c r="D332" s="920"/>
      <c r="E332" s="920"/>
      <c r="F332" s="920"/>
      <c r="G332" s="920"/>
      <c r="H332" s="920"/>
      <c r="I332" s="921"/>
      <c r="J332" s="911"/>
      <c r="K332" s="886"/>
      <c r="S332" s="886"/>
      <c r="T332" s="886"/>
      <c r="U332" s="886"/>
      <c r="V332" s="886"/>
      <c r="W332" s="886"/>
      <c r="X332" s="886"/>
      <c r="Y332" s="886"/>
      <c r="Z332" s="886"/>
      <c r="AA332" s="886"/>
      <c r="AB332" s="886"/>
      <c r="AC332" s="886"/>
    </row>
    <row r="333" spans="1:29" ht="12.75" customHeight="1">
      <c r="A333" s="454" t="s">
        <v>775</v>
      </c>
      <c r="B333" s="447" t="s">
        <v>1</v>
      </c>
      <c r="C333" s="922">
        <v>10649.46</v>
      </c>
      <c r="D333" s="923">
        <v>99.3</v>
      </c>
      <c r="E333" s="923">
        <v>98.9</v>
      </c>
      <c r="F333" s="923">
        <v>84.1</v>
      </c>
      <c r="G333" s="923">
        <v>0</v>
      </c>
      <c r="H333" s="923">
        <v>9.4</v>
      </c>
      <c r="I333" s="924">
        <v>0.4</v>
      </c>
      <c r="J333" s="911"/>
      <c r="K333" s="886"/>
      <c r="S333" s="886"/>
      <c r="T333" s="886"/>
      <c r="U333" s="886"/>
      <c r="V333" s="886"/>
      <c r="W333" s="886"/>
      <c r="X333" s="886"/>
      <c r="Y333" s="886"/>
      <c r="Z333" s="886"/>
      <c r="AA333" s="886"/>
      <c r="AB333" s="886"/>
      <c r="AC333" s="886"/>
    </row>
    <row r="334" spans="1:29" ht="12.95" customHeight="1">
      <c r="A334" s="444" t="s">
        <v>697</v>
      </c>
      <c r="B334" s="447"/>
      <c r="C334" s="922"/>
      <c r="D334" s="923"/>
      <c r="E334" s="923"/>
      <c r="F334" s="923"/>
      <c r="G334" s="923"/>
      <c r="H334" s="923"/>
      <c r="I334" s="924"/>
      <c r="J334" s="911"/>
      <c r="K334" s="886"/>
      <c r="S334" s="886"/>
      <c r="T334" s="886"/>
      <c r="U334" s="886"/>
      <c r="V334" s="886"/>
      <c r="W334" s="886"/>
      <c r="X334" s="886"/>
      <c r="Y334" s="886"/>
      <c r="Z334" s="886"/>
      <c r="AA334" s="886"/>
      <c r="AB334" s="886"/>
      <c r="AC334" s="886"/>
    </row>
    <row r="335" spans="1:29" ht="16.5" customHeight="1">
      <c r="A335" s="1046" t="s">
        <v>699</v>
      </c>
      <c r="B335" s="447" t="s">
        <v>1</v>
      </c>
      <c r="C335" s="907">
        <v>8571.42</v>
      </c>
      <c r="D335" s="908">
        <v>100</v>
      </c>
      <c r="E335" s="909">
        <v>96.9</v>
      </c>
      <c r="F335" s="909">
        <v>77.400000000000006</v>
      </c>
      <c r="G335" s="909">
        <v>1.1000000000000001</v>
      </c>
      <c r="H335" s="909">
        <v>9.8000000000000007</v>
      </c>
      <c r="I335" s="1095">
        <v>3.1</v>
      </c>
      <c r="J335" s="911"/>
      <c r="K335" s="886"/>
      <c r="S335" s="886"/>
      <c r="T335" s="886"/>
      <c r="U335" s="886"/>
      <c r="V335" s="886"/>
      <c r="W335" s="886"/>
      <c r="X335" s="886"/>
      <c r="Y335" s="886"/>
      <c r="Z335" s="886"/>
      <c r="AA335" s="886"/>
      <c r="AB335" s="886"/>
      <c r="AC335" s="886"/>
    </row>
    <row r="336" spans="1:29" ht="12.95" customHeight="1">
      <c r="A336" s="435" t="s">
        <v>368</v>
      </c>
      <c r="B336" s="447"/>
      <c r="C336" s="922"/>
      <c r="D336" s="923"/>
      <c r="E336" s="923"/>
      <c r="F336" s="923"/>
      <c r="G336" s="923"/>
      <c r="H336" s="923"/>
      <c r="I336" s="924"/>
      <c r="J336" s="911"/>
      <c r="K336" s="886"/>
      <c r="S336" s="886"/>
      <c r="T336" s="886"/>
      <c r="U336" s="886"/>
      <c r="V336" s="886"/>
      <c r="W336" s="886"/>
      <c r="X336" s="886"/>
      <c r="Y336" s="886"/>
      <c r="Z336" s="886"/>
      <c r="AA336" s="886"/>
      <c r="AB336" s="886"/>
      <c r="AC336" s="886"/>
    </row>
    <row r="337" spans="1:29" ht="16.5" customHeight="1">
      <c r="A337" s="447" t="s">
        <v>776</v>
      </c>
      <c r="B337" s="447"/>
      <c r="C337" s="919"/>
      <c r="D337" s="920"/>
      <c r="E337" s="920"/>
      <c r="F337" s="920"/>
      <c r="G337" s="920"/>
      <c r="H337" s="920"/>
      <c r="I337" s="921"/>
      <c r="J337" s="911"/>
      <c r="K337" s="886"/>
      <c r="S337" s="886"/>
      <c r="T337" s="886"/>
      <c r="U337" s="886"/>
      <c r="V337" s="886"/>
      <c r="W337" s="886"/>
      <c r="X337" s="886"/>
      <c r="Y337" s="886"/>
      <c r="Z337" s="886"/>
      <c r="AA337" s="886"/>
      <c r="AB337" s="886"/>
      <c r="AC337" s="886"/>
    </row>
    <row r="338" spans="1:29" ht="12.75" customHeight="1">
      <c r="A338" s="454" t="s">
        <v>779</v>
      </c>
      <c r="B338" s="447" t="s">
        <v>1</v>
      </c>
      <c r="C338" s="922">
        <v>8540.1</v>
      </c>
      <c r="D338" s="923">
        <v>100</v>
      </c>
      <c r="E338" s="923">
        <v>95.7</v>
      </c>
      <c r="F338" s="923">
        <v>75.2</v>
      </c>
      <c r="G338" s="923">
        <v>1.7</v>
      </c>
      <c r="H338" s="923">
        <v>10</v>
      </c>
      <c r="I338" s="924">
        <v>4.3</v>
      </c>
      <c r="J338" s="911"/>
      <c r="K338" s="886"/>
      <c r="S338" s="886"/>
      <c r="T338" s="886"/>
      <c r="U338" s="886"/>
      <c r="V338" s="886"/>
      <c r="W338" s="886"/>
      <c r="X338" s="886"/>
      <c r="Y338" s="886"/>
      <c r="Z338" s="886"/>
      <c r="AA338" s="886"/>
      <c r="AB338" s="886"/>
      <c r="AC338" s="886"/>
    </row>
    <row r="339" spans="1:29" ht="12.95" customHeight="1">
      <c r="A339" s="444" t="s">
        <v>701</v>
      </c>
      <c r="B339" s="447"/>
      <c r="C339" s="922"/>
      <c r="D339" s="923"/>
      <c r="E339" s="923"/>
      <c r="F339" s="923"/>
      <c r="G339" s="923"/>
      <c r="H339" s="923"/>
      <c r="I339" s="924"/>
      <c r="J339" s="911"/>
      <c r="K339" s="886"/>
      <c r="S339" s="886"/>
      <c r="T339" s="886"/>
      <c r="U339" s="886"/>
      <c r="V339" s="886"/>
      <c r="W339" s="886"/>
      <c r="X339" s="886"/>
      <c r="Y339" s="886"/>
      <c r="Z339" s="886"/>
      <c r="AA339" s="886"/>
      <c r="AB339" s="886"/>
      <c r="AC339" s="886"/>
    </row>
    <row r="340" spans="1:29" ht="16.5" customHeight="1">
      <c r="A340" s="447" t="s">
        <v>777</v>
      </c>
      <c r="B340" s="447" t="s">
        <v>1</v>
      </c>
      <c r="C340" s="929">
        <v>8568.1299999999992</v>
      </c>
      <c r="D340" s="930">
        <v>100</v>
      </c>
      <c r="E340" s="931">
        <v>99.1</v>
      </c>
      <c r="F340" s="931">
        <v>83.3</v>
      </c>
      <c r="G340" s="931">
        <v>0.1</v>
      </c>
      <c r="H340" s="931">
        <v>8</v>
      </c>
      <c r="I340" s="995">
        <v>0.9</v>
      </c>
      <c r="J340" s="911"/>
      <c r="K340" s="886"/>
      <c r="S340" s="886"/>
      <c r="T340" s="886"/>
      <c r="U340" s="886"/>
      <c r="V340" s="886"/>
      <c r="W340" s="886"/>
      <c r="X340" s="886"/>
      <c r="Y340" s="886"/>
      <c r="Z340" s="886"/>
      <c r="AA340" s="886"/>
      <c r="AB340" s="886"/>
      <c r="AC340" s="886"/>
    </row>
    <row r="341" spans="1:29" ht="12.95" customHeight="1">
      <c r="A341" s="444" t="s">
        <v>703</v>
      </c>
      <c r="B341" s="447"/>
      <c r="C341" s="996"/>
      <c r="D341" s="926"/>
      <c r="E341" s="926"/>
      <c r="F341" s="915"/>
      <c r="G341" s="915"/>
      <c r="H341" s="915"/>
      <c r="I341" s="917"/>
      <c r="J341" s="911"/>
      <c r="K341" s="886"/>
      <c r="S341" s="886"/>
      <c r="T341" s="886"/>
      <c r="U341" s="886"/>
      <c r="V341" s="886"/>
      <c r="W341" s="886"/>
      <c r="X341" s="886"/>
      <c r="Y341" s="886"/>
      <c r="Z341" s="886"/>
      <c r="AA341" s="886"/>
      <c r="AB341" s="886"/>
      <c r="AC341" s="886"/>
    </row>
    <row r="342" spans="1:29" ht="16.5" customHeight="1">
      <c r="A342" s="447" t="s">
        <v>778</v>
      </c>
      <c r="B342" s="447" t="s">
        <v>1</v>
      </c>
      <c r="C342" s="929">
        <v>8637.1</v>
      </c>
      <c r="D342" s="930">
        <v>100</v>
      </c>
      <c r="E342" s="931">
        <v>99.3</v>
      </c>
      <c r="F342" s="931">
        <v>81.7</v>
      </c>
      <c r="G342" s="931">
        <v>0</v>
      </c>
      <c r="H342" s="931">
        <v>9.8000000000000007</v>
      </c>
      <c r="I342" s="984">
        <v>0.7</v>
      </c>
      <c r="J342" s="911"/>
      <c r="K342" s="886"/>
      <c r="S342" s="886"/>
      <c r="T342" s="886"/>
      <c r="U342" s="886"/>
      <c r="V342" s="886"/>
      <c r="W342" s="886"/>
      <c r="X342" s="886"/>
      <c r="Y342" s="886"/>
      <c r="Z342" s="886"/>
      <c r="AA342" s="886"/>
      <c r="AB342" s="886"/>
      <c r="AC342" s="886"/>
    </row>
    <row r="343" spans="1:29" ht="12.95" customHeight="1">
      <c r="A343" s="444" t="s">
        <v>705</v>
      </c>
      <c r="B343" s="447"/>
      <c r="C343" s="937"/>
      <c r="D343" s="938"/>
      <c r="E343" s="938"/>
      <c r="F343" s="938"/>
      <c r="G343" s="938"/>
      <c r="H343" s="938"/>
      <c r="I343" s="939"/>
      <c r="J343" s="911"/>
      <c r="K343" s="886"/>
      <c r="S343" s="886"/>
      <c r="T343" s="886"/>
      <c r="U343" s="886"/>
      <c r="V343" s="886"/>
      <c r="W343" s="886"/>
      <c r="X343" s="886"/>
      <c r="Y343" s="886"/>
      <c r="Z343" s="886"/>
      <c r="AA343" s="886"/>
      <c r="AB343" s="886"/>
      <c r="AC343" s="886"/>
    </row>
    <row r="344" spans="1:29" ht="10.5" customHeight="1">
      <c r="A344" s="985"/>
      <c r="B344" s="986"/>
      <c r="C344" s="987"/>
      <c r="D344" s="884"/>
      <c r="E344" s="884"/>
      <c r="F344" s="988"/>
      <c r="G344" s="988"/>
      <c r="H344" s="988"/>
      <c r="I344" s="988"/>
      <c r="J344" s="911"/>
      <c r="K344" s="886"/>
      <c r="S344" s="886"/>
      <c r="T344" s="886"/>
      <c r="U344" s="886"/>
      <c r="V344" s="886"/>
      <c r="W344" s="886"/>
      <c r="X344" s="886"/>
      <c r="Y344" s="886"/>
      <c r="Z344" s="886"/>
      <c r="AA344" s="886"/>
      <c r="AB344" s="886"/>
      <c r="AC344" s="886"/>
    </row>
    <row r="345" spans="1:29" ht="13.5" customHeight="1">
      <c r="A345" s="962" t="s">
        <v>634</v>
      </c>
      <c r="J345" s="911"/>
      <c r="K345" s="886"/>
      <c r="S345" s="886"/>
      <c r="T345" s="886"/>
      <c r="U345" s="886"/>
      <c r="V345" s="886"/>
      <c r="W345" s="886"/>
      <c r="X345" s="886"/>
      <c r="Y345" s="886"/>
      <c r="Z345" s="886"/>
      <c r="AA345" s="886"/>
      <c r="AB345" s="886"/>
      <c r="AC345" s="886"/>
    </row>
    <row r="346" spans="1:29" ht="12" customHeight="1">
      <c r="A346" s="946" t="s">
        <v>635</v>
      </c>
      <c r="B346" s="940"/>
      <c r="C346" s="459"/>
      <c r="D346" s="941"/>
      <c r="E346" s="941"/>
      <c r="F346" s="941"/>
      <c r="G346" s="941"/>
      <c r="H346" s="941"/>
      <c r="I346" s="331"/>
      <c r="J346" s="911"/>
      <c r="K346" s="886"/>
      <c r="S346" s="886"/>
      <c r="T346" s="886"/>
      <c r="U346" s="886"/>
      <c r="V346" s="886"/>
      <c r="W346" s="886"/>
      <c r="X346" s="886"/>
      <c r="Y346" s="886"/>
      <c r="Z346" s="886"/>
      <c r="AA346" s="886"/>
      <c r="AB346" s="886"/>
      <c r="AC346" s="886"/>
    </row>
    <row r="347" spans="1:29" ht="15" customHeight="1">
      <c r="A347" s="951" t="s">
        <v>624</v>
      </c>
      <c r="B347" s="880"/>
      <c r="C347" s="881"/>
      <c r="D347" s="882"/>
      <c r="E347" s="882"/>
      <c r="F347" s="882"/>
      <c r="G347" s="883"/>
      <c r="H347" s="884"/>
      <c r="J347" s="911"/>
      <c r="K347" s="886"/>
      <c r="S347" s="886"/>
      <c r="T347" s="886"/>
      <c r="U347" s="886"/>
      <c r="V347" s="886"/>
      <c r="W347" s="886"/>
      <c r="X347" s="886"/>
      <c r="Y347" s="886"/>
      <c r="Z347" s="886"/>
      <c r="AA347" s="886"/>
      <c r="AB347" s="886"/>
      <c r="AC347" s="886"/>
    </row>
    <row r="348" spans="1:29" ht="15" customHeight="1">
      <c r="A348" s="952" t="s">
        <v>888</v>
      </c>
      <c r="B348" s="890"/>
      <c r="C348" s="891"/>
      <c r="D348" s="884"/>
      <c r="E348" s="884"/>
      <c r="F348" s="884"/>
      <c r="G348" s="884"/>
      <c r="H348" s="892"/>
      <c r="I348" s="892"/>
      <c r="J348" s="911"/>
      <c r="K348" s="886"/>
      <c r="S348" s="886"/>
      <c r="T348" s="886"/>
      <c r="U348" s="886"/>
      <c r="V348" s="886"/>
      <c r="W348" s="886"/>
      <c r="X348" s="886"/>
      <c r="Y348" s="886"/>
      <c r="Z348" s="886"/>
      <c r="AA348" s="886"/>
      <c r="AB348" s="886"/>
      <c r="AC348" s="886"/>
    </row>
    <row r="349" spans="1:29" ht="15" customHeight="1">
      <c r="A349" s="897" t="s">
        <v>878</v>
      </c>
      <c r="B349" s="890"/>
      <c r="C349" s="953"/>
      <c r="D349" s="892"/>
      <c r="E349" s="892"/>
      <c r="F349" s="892"/>
      <c r="G349" s="892"/>
      <c r="H349" s="892"/>
      <c r="I349" s="892"/>
      <c r="J349" s="911"/>
      <c r="K349" s="886"/>
      <c r="S349" s="886"/>
      <c r="T349" s="886"/>
      <c r="U349" s="886"/>
      <c r="V349" s="886"/>
      <c r="W349" s="886"/>
      <c r="X349" s="886"/>
      <c r="Y349" s="886"/>
      <c r="Z349" s="886"/>
      <c r="AA349" s="886"/>
      <c r="AB349" s="886"/>
      <c r="AC349" s="886"/>
    </row>
    <row r="350" spans="1:29" ht="15" customHeight="1">
      <c r="A350" s="901" t="s">
        <v>884</v>
      </c>
      <c r="B350" s="890"/>
      <c r="C350" s="953"/>
      <c r="D350" s="892"/>
      <c r="E350" s="892"/>
      <c r="F350" s="892"/>
      <c r="G350" s="892"/>
      <c r="H350" s="892"/>
      <c r="I350" s="892"/>
      <c r="J350" s="911"/>
      <c r="K350" s="886"/>
      <c r="S350" s="886"/>
      <c r="T350" s="886"/>
      <c r="U350" s="886"/>
      <c r="V350" s="886"/>
      <c r="W350" s="886"/>
      <c r="X350" s="886"/>
      <c r="Y350" s="886"/>
      <c r="Z350" s="886"/>
      <c r="AA350" s="886"/>
      <c r="AB350" s="886"/>
      <c r="AC350" s="886"/>
    </row>
    <row r="351" spans="1:29" ht="5.25" customHeight="1">
      <c r="A351" s="890"/>
      <c r="B351" s="890"/>
      <c r="C351" s="891"/>
      <c r="D351" s="884"/>
      <c r="E351" s="884"/>
      <c r="F351" s="884"/>
      <c r="G351" s="884"/>
      <c r="H351" s="892"/>
      <c r="I351" s="892"/>
      <c r="J351" s="911"/>
      <c r="K351" s="886"/>
      <c r="S351" s="886"/>
      <c r="T351" s="886"/>
      <c r="U351" s="886"/>
      <c r="V351" s="886"/>
      <c r="W351" s="886"/>
      <c r="X351" s="886"/>
      <c r="Y351" s="886"/>
      <c r="Z351" s="886"/>
      <c r="AA351" s="886"/>
      <c r="AB351" s="886"/>
      <c r="AC351" s="886"/>
    </row>
    <row r="352" spans="1:29" ht="24" customHeight="1">
      <c r="A352" s="1275" t="s">
        <v>241</v>
      </c>
      <c r="B352" s="1276"/>
      <c r="C352" s="1281" t="s">
        <v>630</v>
      </c>
      <c r="D352" s="1260" t="s">
        <v>861</v>
      </c>
      <c r="E352" s="1261"/>
      <c r="F352" s="1261"/>
      <c r="G352" s="1261"/>
      <c r="H352" s="1261"/>
      <c r="I352" s="1261"/>
      <c r="J352" s="911"/>
      <c r="K352" s="886"/>
      <c r="S352" s="886"/>
      <c r="T352" s="886"/>
      <c r="U352" s="886"/>
      <c r="V352" s="886"/>
      <c r="W352" s="886"/>
      <c r="X352" s="886"/>
      <c r="Y352" s="886"/>
      <c r="Z352" s="886"/>
      <c r="AA352" s="886"/>
      <c r="AB352" s="886"/>
      <c r="AC352" s="886"/>
    </row>
    <row r="353" spans="1:29" ht="22.35" customHeight="1">
      <c r="A353" s="1277"/>
      <c r="B353" s="1278"/>
      <c r="C353" s="1282"/>
      <c r="D353" s="1262" t="s">
        <v>240</v>
      </c>
      <c r="E353" s="1284" t="s">
        <v>578</v>
      </c>
      <c r="F353" s="1285"/>
      <c r="G353" s="1285"/>
      <c r="H353" s="1286"/>
      <c r="I353" s="1287" t="s">
        <v>882</v>
      </c>
      <c r="J353" s="911"/>
      <c r="K353" s="886"/>
      <c r="S353" s="886"/>
      <c r="T353" s="886"/>
      <c r="U353" s="886"/>
      <c r="V353" s="886"/>
      <c r="W353" s="886"/>
      <c r="X353" s="886"/>
      <c r="Y353" s="886"/>
      <c r="Z353" s="886"/>
      <c r="AA353" s="886"/>
      <c r="AB353" s="886"/>
      <c r="AC353" s="886"/>
    </row>
    <row r="354" spans="1:29" ht="15" customHeight="1">
      <c r="A354" s="1277"/>
      <c r="B354" s="1278"/>
      <c r="C354" s="1282"/>
      <c r="D354" s="1263"/>
      <c r="E354" s="1262" t="s">
        <v>579</v>
      </c>
      <c r="F354" s="1289" t="s">
        <v>610</v>
      </c>
      <c r="G354" s="1290"/>
      <c r="H354" s="1291"/>
      <c r="I354" s="1288"/>
      <c r="J354" s="911"/>
      <c r="K354" s="886"/>
      <c r="S354" s="886"/>
      <c r="T354" s="886"/>
      <c r="U354" s="886"/>
      <c r="V354" s="886"/>
      <c r="W354" s="886"/>
      <c r="X354" s="886"/>
      <c r="Y354" s="886"/>
      <c r="Z354" s="886"/>
      <c r="AA354" s="886"/>
      <c r="AB354" s="886"/>
      <c r="AC354" s="886"/>
    </row>
    <row r="355" spans="1:29" ht="10.5" customHeight="1">
      <c r="A355" s="1277"/>
      <c r="B355" s="1278"/>
      <c r="C355" s="1282"/>
      <c r="D355" s="1263"/>
      <c r="E355" s="1263"/>
      <c r="F355" s="1262" t="s">
        <v>626</v>
      </c>
      <c r="G355" s="1262" t="s">
        <v>886</v>
      </c>
      <c r="H355" s="1262" t="s">
        <v>881</v>
      </c>
      <c r="I355" s="1288"/>
      <c r="J355" s="911"/>
      <c r="K355" s="886"/>
      <c r="S355" s="886"/>
      <c r="T355" s="886"/>
      <c r="U355" s="886"/>
      <c r="V355" s="886"/>
      <c r="W355" s="886"/>
      <c r="X355" s="886"/>
      <c r="Y355" s="886"/>
      <c r="Z355" s="886"/>
      <c r="AA355" s="886"/>
      <c r="AB355" s="886"/>
      <c r="AC355" s="886"/>
    </row>
    <row r="356" spans="1:29" ht="69" customHeight="1">
      <c r="A356" s="1296"/>
      <c r="B356" s="1278"/>
      <c r="C356" s="1282"/>
      <c r="D356" s="1274"/>
      <c r="E356" s="1274"/>
      <c r="F356" s="1274"/>
      <c r="G356" s="1274"/>
      <c r="H356" s="1274"/>
      <c r="I356" s="1297"/>
      <c r="J356" s="911"/>
      <c r="K356" s="886"/>
      <c r="S356" s="886"/>
      <c r="T356" s="886"/>
      <c r="U356" s="886"/>
      <c r="V356" s="886"/>
      <c r="W356" s="886"/>
      <c r="X356" s="886"/>
      <c r="Y356" s="886"/>
      <c r="Z356" s="886"/>
      <c r="AA356" s="886"/>
      <c r="AB356" s="886"/>
      <c r="AC356" s="886"/>
    </row>
    <row r="357" spans="1:29" ht="17.25" customHeight="1">
      <c r="A357" s="1296"/>
      <c r="B357" s="1278"/>
      <c r="C357" s="1282"/>
      <c r="D357" s="1298" t="s">
        <v>582</v>
      </c>
      <c r="E357" s="1299"/>
      <c r="F357" s="1299"/>
      <c r="G357" s="1299"/>
      <c r="H357" s="1299"/>
      <c r="I357" s="1299"/>
      <c r="J357" s="911"/>
      <c r="K357" s="886"/>
      <c r="S357" s="886"/>
      <c r="T357" s="886"/>
      <c r="U357" s="886"/>
      <c r="V357" s="886"/>
      <c r="W357" s="886"/>
      <c r="X357" s="886"/>
      <c r="Y357" s="886"/>
      <c r="Z357" s="886"/>
      <c r="AA357" s="886"/>
      <c r="AB357" s="886"/>
      <c r="AC357" s="886"/>
    </row>
    <row r="358" spans="1:29" s="905" customFormat="1" ht="29.45" customHeight="1">
      <c r="A358" s="1300" t="s">
        <v>645</v>
      </c>
      <c r="B358" s="1300"/>
      <c r="C358" s="1300"/>
      <c r="D358" s="1300"/>
      <c r="E358" s="1300"/>
      <c r="F358" s="1300"/>
      <c r="G358" s="1300"/>
      <c r="H358" s="1300"/>
      <c r="I358" s="1300"/>
      <c r="J358" s="954"/>
      <c r="K358" s="904"/>
      <c r="S358" s="904"/>
      <c r="T358" s="904"/>
      <c r="U358" s="904"/>
      <c r="V358" s="904"/>
      <c r="W358" s="904"/>
      <c r="X358" s="904"/>
      <c r="Y358" s="904"/>
      <c r="Z358" s="904"/>
      <c r="AA358" s="904"/>
      <c r="AB358" s="904"/>
      <c r="AC358" s="904"/>
    </row>
    <row r="359" spans="1:29" ht="15" customHeight="1">
      <c r="A359" s="1046" t="s">
        <v>632</v>
      </c>
      <c r="B359" s="447"/>
      <c r="C359" s="936"/>
      <c r="D359" s="914"/>
      <c r="E359" s="914"/>
      <c r="F359" s="914"/>
      <c r="G359" s="914"/>
      <c r="H359" s="914"/>
      <c r="I359" s="955"/>
      <c r="J359" s="911"/>
      <c r="K359" s="886"/>
      <c r="S359" s="886"/>
      <c r="T359" s="886"/>
      <c r="U359" s="886"/>
      <c r="V359" s="886"/>
      <c r="W359" s="886"/>
      <c r="X359" s="886"/>
      <c r="Y359" s="886"/>
      <c r="Z359" s="886"/>
      <c r="AA359" s="886"/>
      <c r="AB359" s="886"/>
      <c r="AC359" s="886"/>
    </row>
    <row r="360" spans="1:29" ht="13.5" customHeight="1">
      <c r="A360" s="435" t="s">
        <v>633</v>
      </c>
      <c r="B360" s="447"/>
      <c r="C360" s="936"/>
      <c r="D360" s="914"/>
      <c r="E360" s="914"/>
      <c r="F360" s="914"/>
      <c r="G360" s="914"/>
      <c r="H360" s="914"/>
      <c r="I360" s="955"/>
      <c r="J360" s="911"/>
      <c r="K360" s="886"/>
      <c r="S360" s="886"/>
      <c r="T360" s="886"/>
      <c r="U360" s="886"/>
      <c r="V360" s="886"/>
      <c r="W360" s="886"/>
      <c r="X360" s="886"/>
      <c r="Y360" s="886"/>
      <c r="Z360" s="886"/>
      <c r="AA360" s="886"/>
      <c r="AB360" s="886"/>
      <c r="AC360" s="886"/>
    </row>
    <row r="361" spans="1:29" ht="14.45" customHeight="1">
      <c r="A361" s="447" t="s">
        <v>782</v>
      </c>
      <c r="B361" s="447"/>
      <c r="C361" s="919"/>
      <c r="D361" s="920"/>
      <c r="E361" s="920"/>
      <c r="F361" s="920"/>
      <c r="G361" s="920"/>
      <c r="H361" s="920"/>
      <c r="I361" s="921"/>
      <c r="J361" s="911"/>
      <c r="K361" s="886"/>
      <c r="S361" s="886"/>
      <c r="T361" s="886"/>
      <c r="U361" s="886"/>
      <c r="V361" s="886"/>
      <c r="W361" s="886"/>
      <c r="X361" s="886"/>
      <c r="Y361" s="886"/>
      <c r="Z361" s="886"/>
      <c r="AA361" s="886"/>
      <c r="AB361" s="886"/>
      <c r="AC361" s="886"/>
    </row>
    <row r="362" spans="1:29" ht="12.75" customHeight="1">
      <c r="A362" s="454" t="s">
        <v>780</v>
      </c>
      <c r="B362" s="447" t="s">
        <v>1</v>
      </c>
      <c r="C362" s="936">
        <v>6904.72</v>
      </c>
      <c r="D362" s="915">
        <v>99.8</v>
      </c>
      <c r="E362" s="915">
        <v>99.4</v>
      </c>
      <c r="F362" s="915">
        <v>85</v>
      </c>
      <c r="G362" s="915">
        <v>0</v>
      </c>
      <c r="H362" s="915">
        <v>8.5</v>
      </c>
      <c r="I362" s="917">
        <v>0.4</v>
      </c>
      <c r="J362" s="911"/>
      <c r="K362" s="886"/>
      <c r="S362" s="886"/>
      <c r="T362" s="886"/>
      <c r="U362" s="886"/>
      <c r="V362" s="886"/>
      <c r="W362" s="886"/>
      <c r="X362" s="886"/>
      <c r="Y362" s="886"/>
      <c r="Z362" s="886"/>
      <c r="AA362" s="886"/>
      <c r="AB362" s="886"/>
      <c r="AC362" s="886"/>
    </row>
    <row r="363" spans="1:29" ht="12.95" customHeight="1">
      <c r="A363" s="479" t="s">
        <v>783</v>
      </c>
      <c r="B363" s="447"/>
      <c r="C363" s="956"/>
      <c r="D363" s="956"/>
      <c r="E363" s="956"/>
      <c r="F363" s="956"/>
      <c r="G363" s="956"/>
      <c r="H363" s="956"/>
      <c r="I363" s="957"/>
      <c r="J363" s="911"/>
      <c r="K363" s="886"/>
      <c r="S363" s="886"/>
      <c r="T363" s="886"/>
      <c r="U363" s="886"/>
      <c r="V363" s="886"/>
      <c r="W363" s="886"/>
      <c r="X363" s="886"/>
      <c r="Y363" s="886"/>
      <c r="Z363" s="886"/>
      <c r="AA363" s="886"/>
      <c r="AB363" s="886"/>
      <c r="AC363" s="886"/>
    </row>
    <row r="364" spans="1:29" ht="12.75" customHeight="1">
      <c r="A364" s="444" t="s">
        <v>781</v>
      </c>
      <c r="B364" s="447"/>
      <c r="C364" s="936"/>
      <c r="D364" s="914"/>
      <c r="E364" s="914"/>
      <c r="F364" s="914"/>
      <c r="G364" s="914"/>
      <c r="H364" s="914"/>
      <c r="I364" s="955"/>
      <c r="J364" s="911"/>
      <c r="K364" s="886"/>
      <c r="S364" s="886"/>
      <c r="T364" s="886"/>
      <c r="U364" s="886"/>
      <c r="V364" s="886"/>
      <c r="W364" s="886"/>
      <c r="X364" s="886"/>
      <c r="Y364" s="886"/>
      <c r="Z364" s="886"/>
      <c r="AA364" s="886"/>
      <c r="AB364" s="886"/>
      <c r="AC364" s="886"/>
    </row>
    <row r="365" spans="1:29" ht="14.45" customHeight="1">
      <c r="A365" s="447" t="s">
        <v>784</v>
      </c>
      <c r="B365" s="447" t="s">
        <v>1</v>
      </c>
      <c r="C365" s="929">
        <v>8980</v>
      </c>
      <c r="D365" s="930">
        <v>100</v>
      </c>
      <c r="E365" s="931">
        <v>98.7</v>
      </c>
      <c r="F365" s="931">
        <v>84.6</v>
      </c>
      <c r="G365" s="931">
        <v>0.1</v>
      </c>
      <c r="H365" s="931">
        <v>7.1</v>
      </c>
      <c r="I365" s="984">
        <v>1.3</v>
      </c>
      <c r="J365" s="911"/>
      <c r="K365" s="886"/>
      <c r="S365" s="886"/>
      <c r="T365" s="886"/>
      <c r="U365" s="886"/>
      <c r="V365" s="886"/>
      <c r="W365" s="886"/>
      <c r="X365" s="886"/>
      <c r="Y365" s="886"/>
      <c r="Z365" s="886"/>
      <c r="AA365" s="886"/>
      <c r="AB365" s="886"/>
      <c r="AC365" s="886"/>
    </row>
    <row r="366" spans="1:29" ht="13.5" customHeight="1">
      <c r="A366" s="444" t="s">
        <v>710</v>
      </c>
      <c r="B366" s="447"/>
      <c r="C366" s="914"/>
      <c r="D366" s="915"/>
      <c r="E366" s="981"/>
      <c r="F366" s="981"/>
      <c r="G366" s="981"/>
      <c r="H366" s="981"/>
      <c r="I366" s="982"/>
      <c r="J366" s="911"/>
      <c r="K366" s="886"/>
      <c r="S366" s="886"/>
      <c r="T366" s="886"/>
      <c r="U366" s="886"/>
      <c r="V366" s="886"/>
      <c r="W366" s="886"/>
      <c r="X366" s="886"/>
      <c r="Y366" s="886"/>
      <c r="Z366" s="886"/>
      <c r="AA366" s="886"/>
      <c r="AB366" s="886"/>
      <c r="AC366" s="886"/>
    </row>
    <row r="367" spans="1:29" ht="14.45" customHeight="1">
      <c r="A367" s="1046" t="s">
        <v>785</v>
      </c>
      <c r="B367" s="447" t="s">
        <v>1</v>
      </c>
      <c r="C367" s="907">
        <v>6896.74</v>
      </c>
      <c r="D367" s="908">
        <v>100</v>
      </c>
      <c r="E367" s="909">
        <v>97.2</v>
      </c>
      <c r="F367" s="909">
        <v>80</v>
      </c>
      <c r="G367" s="909">
        <v>0.7</v>
      </c>
      <c r="H367" s="909">
        <v>8.6</v>
      </c>
      <c r="I367" s="980">
        <v>2.8</v>
      </c>
      <c r="J367" s="911"/>
      <c r="K367" s="886"/>
      <c r="S367" s="886"/>
      <c r="T367" s="886"/>
      <c r="U367" s="886"/>
      <c r="V367" s="886"/>
      <c r="W367" s="886"/>
      <c r="X367" s="886"/>
      <c r="Y367" s="886"/>
      <c r="Z367" s="886"/>
      <c r="AA367" s="886"/>
      <c r="AB367" s="886"/>
      <c r="AC367" s="886"/>
    </row>
    <row r="368" spans="1:29" ht="12.6" customHeight="1">
      <c r="A368" s="435" t="s">
        <v>369</v>
      </c>
      <c r="B368" s="447"/>
      <c r="C368" s="914"/>
      <c r="D368" s="915"/>
      <c r="E368" s="983"/>
      <c r="F368" s="983"/>
      <c r="G368" s="983"/>
      <c r="H368" s="983"/>
      <c r="I368" s="982"/>
      <c r="J368" s="911"/>
      <c r="K368" s="886"/>
      <c r="S368" s="886"/>
      <c r="T368" s="886"/>
      <c r="U368" s="886"/>
      <c r="V368" s="886"/>
      <c r="W368" s="886"/>
      <c r="X368" s="886"/>
      <c r="Y368" s="886"/>
      <c r="Z368" s="886"/>
      <c r="AA368" s="886"/>
      <c r="AB368" s="886"/>
      <c r="AC368" s="886"/>
    </row>
    <row r="369" spans="1:29" ht="14.45" customHeight="1">
      <c r="A369" s="447" t="s">
        <v>788</v>
      </c>
      <c r="B369" s="447"/>
      <c r="C369" s="919"/>
      <c r="D369" s="920"/>
      <c r="E369" s="920"/>
      <c r="F369" s="920"/>
      <c r="G369" s="920"/>
      <c r="H369" s="920"/>
      <c r="I369" s="921"/>
      <c r="J369" s="911"/>
      <c r="K369" s="886"/>
      <c r="S369" s="886"/>
      <c r="T369" s="886"/>
      <c r="U369" s="886"/>
      <c r="V369" s="886"/>
      <c r="W369" s="886"/>
      <c r="X369" s="886"/>
      <c r="Y369" s="886"/>
      <c r="Z369" s="886"/>
      <c r="AA369" s="886"/>
      <c r="AB369" s="886"/>
      <c r="AC369" s="886"/>
    </row>
    <row r="370" spans="1:29" ht="13.5" customHeight="1">
      <c r="A370" s="454" t="s">
        <v>786</v>
      </c>
      <c r="B370" s="447" t="s">
        <v>1</v>
      </c>
      <c r="C370" s="922">
        <v>6706.46</v>
      </c>
      <c r="D370" s="923">
        <v>100</v>
      </c>
      <c r="E370" s="923">
        <v>98.9</v>
      </c>
      <c r="F370" s="923">
        <v>85.9</v>
      </c>
      <c r="G370" s="923">
        <v>0.2</v>
      </c>
      <c r="H370" s="923">
        <v>6.5</v>
      </c>
      <c r="I370" s="924">
        <v>1.1000000000000001</v>
      </c>
      <c r="J370" s="911"/>
      <c r="K370" s="886"/>
      <c r="S370" s="886"/>
      <c r="T370" s="886"/>
      <c r="U370" s="886"/>
      <c r="V370" s="886"/>
      <c r="W370" s="886"/>
      <c r="X370" s="886"/>
      <c r="Y370" s="886"/>
      <c r="Z370" s="886"/>
      <c r="AA370" s="886"/>
      <c r="AB370" s="886"/>
      <c r="AC370" s="886"/>
    </row>
    <row r="371" spans="1:29" ht="12.6" customHeight="1">
      <c r="A371" s="444" t="s">
        <v>718</v>
      </c>
      <c r="B371" s="447"/>
      <c r="C371" s="936"/>
      <c r="D371" s="915"/>
      <c r="E371" s="915"/>
      <c r="F371" s="915"/>
      <c r="G371" s="915"/>
      <c r="H371" s="915"/>
      <c r="I371" s="917"/>
      <c r="J371" s="911"/>
      <c r="K371" s="886"/>
      <c r="S371" s="886"/>
      <c r="T371" s="886"/>
      <c r="U371" s="886"/>
      <c r="V371" s="886"/>
      <c r="W371" s="886"/>
      <c r="X371" s="886"/>
      <c r="Y371" s="886"/>
      <c r="Z371" s="886"/>
      <c r="AA371" s="886"/>
      <c r="AB371" s="886"/>
      <c r="AC371" s="886"/>
    </row>
    <row r="372" spans="1:29" ht="14.45" customHeight="1">
      <c r="A372" s="447" t="s">
        <v>789</v>
      </c>
      <c r="B372" s="447" t="s">
        <v>1</v>
      </c>
      <c r="C372" s="929">
        <v>7416.94</v>
      </c>
      <c r="D372" s="930">
        <v>100</v>
      </c>
      <c r="E372" s="931">
        <v>99.6</v>
      </c>
      <c r="F372" s="931">
        <v>83</v>
      </c>
      <c r="G372" s="931">
        <v>0.3</v>
      </c>
      <c r="H372" s="931">
        <v>7.4</v>
      </c>
      <c r="I372" s="960">
        <v>0.4</v>
      </c>
      <c r="J372" s="911"/>
      <c r="K372" s="886"/>
      <c r="S372" s="886"/>
      <c r="T372" s="886"/>
      <c r="U372" s="886"/>
      <c r="V372" s="886"/>
      <c r="W372" s="886"/>
      <c r="X372" s="886"/>
      <c r="Y372" s="886"/>
      <c r="Z372" s="886"/>
      <c r="AA372" s="886"/>
      <c r="AB372" s="886"/>
      <c r="AC372" s="886"/>
    </row>
    <row r="373" spans="1:29" ht="12.6" customHeight="1">
      <c r="A373" s="444" t="s">
        <v>720</v>
      </c>
      <c r="B373" s="447"/>
      <c r="C373" s="936"/>
      <c r="D373" s="915"/>
      <c r="E373" s="915"/>
      <c r="F373" s="915"/>
      <c r="G373" s="915"/>
      <c r="H373" s="915"/>
      <c r="I373" s="917"/>
      <c r="J373" s="911"/>
      <c r="K373" s="886"/>
      <c r="S373" s="886"/>
      <c r="T373" s="886"/>
      <c r="U373" s="886"/>
      <c r="V373" s="886"/>
      <c r="W373" s="886"/>
      <c r="X373" s="886"/>
      <c r="Y373" s="886"/>
      <c r="Z373" s="886"/>
      <c r="AA373" s="886"/>
      <c r="AB373" s="886"/>
      <c r="AC373" s="886"/>
    </row>
    <row r="374" spans="1:29" ht="14.45" customHeight="1">
      <c r="A374" s="447" t="s">
        <v>790</v>
      </c>
      <c r="B374" s="447"/>
      <c r="C374" s="919"/>
      <c r="D374" s="920"/>
      <c r="E374" s="920"/>
      <c r="F374" s="920"/>
      <c r="G374" s="920"/>
      <c r="H374" s="920"/>
      <c r="I374" s="921"/>
      <c r="J374" s="911"/>
      <c r="K374" s="886"/>
      <c r="S374" s="886"/>
      <c r="T374" s="886"/>
      <c r="U374" s="886"/>
      <c r="V374" s="886"/>
      <c r="W374" s="886"/>
      <c r="X374" s="886"/>
      <c r="Y374" s="886"/>
      <c r="Z374" s="886"/>
      <c r="AA374" s="886"/>
      <c r="AB374" s="886"/>
      <c r="AC374" s="886"/>
    </row>
    <row r="375" spans="1:29" ht="12.6" customHeight="1">
      <c r="A375" s="454" t="s">
        <v>787</v>
      </c>
      <c r="B375" s="447" t="s">
        <v>1</v>
      </c>
      <c r="C375" s="922">
        <v>6911.94</v>
      </c>
      <c r="D375" s="923">
        <v>100</v>
      </c>
      <c r="E375" s="923">
        <v>96.5</v>
      </c>
      <c r="F375" s="923">
        <v>78.099999999999994</v>
      </c>
      <c r="G375" s="923">
        <v>0.8</v>
      </c>
      <c r="H375" s="923">
        <v>9</v>
      </c>
      <c r="I375" s="924">
        <v>3.5</v>
      </c>
      <c r="J375" s="911"/>
      <c r="K375" s="886"/>
      <c r="S375" s="886"/>
      <c r="T375" s="886"/>
      <c r="U375" s="886"/>
      <c r="V375" s="886"/>
      <c r="W375" s="886"/>
      <c r="X375" s="886"/>
      <c r="Y375" s="886"/>
      <c r="Z375" s="886"/>
      <c r="AA375" s="886"/>
      <c r="AB375" s="886"/>
      <c r="AC375" s="886"/>
    </row>
    <row r="376" spans="1:29" ht="12.6" customHeight="1">
      <c r="A376" s="444" t="s">
        <v>723</v>
      </c>
      <c r="B376" s="447"/>
      <c r="C376" s="936"/>
      <c r="D376" s="915"/>
      <c r="E376" s="915"/>
      <c r="F376" s="915"/>
      <c r="G376" s="915"/>
      <c r="H376" s="915"/>
      <c r="I376" s="917"/>
      <c r="J376" s="911"/>
      <c r="K376" s="886"/>
      <c r="S376" s="886"/>
      <c r="T376" s="886"/>
      <c r="U376" s="886"/>
      <c r="V376" s="886"/>
      <c r="W376" s="886"/>
      <c r="X376" s="886"/>
      <c r="Y376" s="886"/>
      <c r="Z376" s="886"/>
      <c r="AA376" s="886"/>
      <c r="AB376" s="886"/>
      <c r="AC376" s="886"/>
    </row>
    <row r="377" spans="1:29" ht="14.45" customHeight="1">
      <c r="A377" s="447" t="s">
        <v>791</v>
      </c>
      <c r="B377" s="447" t="s">
        <v>1</v>
      </c>
      <c r="C377" s="929">
        <v>7492.78</v>
      </c>
      <c r="D377" s="930">
        <v>100</v>
      </c>
      <c r="E377" s="931">
        <v>99.2</v>
      </c>
      <c r="F377" s="931">
        <v>80.8</v>
      </c>
      <c r="G377" s="931">
        <v>0.1</v>
      </c>
      <c r="H377" s="931">
        <v>11.8</v>
      </c>
      <c r="I377" s="960">
        <v>0.8</v>
      </c>
      <c r="J377" s="911"/>
      <c r="K377" s="886"/>
      <c r="S377" s="886"/>
      <c r="T377" s="886"/>
      <c r="U377" s="886"/>
      <c r="V377" s="886"/>
      <c r="W377" s="886"/>
      <c r="X377" s="886"/>
      <c r="Y377" s="886"/>
      <c r="Z377" s="886"/>
      <c r="AA377" s="886"/>
      <c r="AB377" s="886"/>
      <c r="AC377" s="886"/>
    </row>
    <row r="378" spans="1:29" ht="12.6" customHeight="1">
      <c r="A378" s="444" t="s">
        <v>725</v>
      </c>
      <c r="B378" s="447"/>
      <c r="C378" s="936"/>
      <c r="D378" s="915"/>
      <c r="E378" s="915"/>
      <c r="F378" s="915"/>
      <c r="G378" s="915"/>
      <c r="H378" s="915"/>
      <c r="I378" s="917"/>
      <c r="J378" s="911"/>
      <c r="K378" s="886"/>
      <c r="S378" s="886"/>
      <c r="T378" s="886"/>
      <c r="U378" s="886"/>
      <c r="V378" s="886"/>
      <c r="W378" s="886"/>
      <c r="X378" s="886"/>
      <c r="Y378" s="886"/>
      <c r="Z378" s="886"/>
      <c r="AA378" s="886"/>
      <c r="AB378" s="886"/>
      <c r="AC378" s="886"/>
    </row>
    <row r="379" spans="1:29" ht="14.45" customHeight="1">
      <c r="A379" s="432" t="s">
        <v>792</v>
      </c>
      <c r="B379" s="439" t="s">
        <v>1</v>
      </c>
      <c r="C379" s="907">
        <v>5848.95</v>
      </c>
      <c r="D379" s="908">
        <v>100</v>
      </c>
      <c r="E379" s="909">
        <v>98.7</v>
      </c>
      <c r="F379" s="909">
        <v>82.7</v>
      </c>
      <c r="G379" s="909">
        <v>0.5</v>
      </c>
      <c r="H379" s="909">
        <v>7.6</v>
      </c>
      <c r="I379" s="980">
        <v>1.3</v>
      </c>
      <c r="J379" s="911"/>
      <c r="K379" s="886"/>
      <c r="S379" s="886"/>
      <c r="T379" s="886"/>
      <c r="U379" s="886"/>
      <c r="V379" s="886"/>
      <c r="W379" s="886"/>
      <c r="X379" s="886"/>
      <c r="Y379" s="886"/>
      <c r="Z379" s="886"/>
      <c r="AA379" s="886"/>
      <c r="AB379" s="886"/>
      <c r="AC379" s="886"/>
    </row>
    <row r="380" spans="1:29" ht="12.6" customHeight="1">
      <c r="A380" s="435" t="s">
        <v>370</v>
      </c>
      <c r="B380" s="447"/>
      <c r="C380" s="936"/>
      <c r="D380" s="915"/>
      <c r="E380" s="915"/>
      <c r="F380" s="915"/>
      <c r="G380" s="915"/>
      <c r="H380" s="915"/>
      <c r="I380" s="917"/>
      <c r="J380" s="911"/>
      <c r="K380" s="886"/>
      <c r="S380" s="886"/>
      <c r="T380" s="886"/>
      <c r="U380" s="886"/>
      <c r="V380" s="886"/>
      <c r="W380" s="886"/>
      <c r="X380" s="886"/>
      <c r="Y380" s="886"/>
      <c r="Z380" s="886"/>
      <c r="AA380" s="886"/>
      <c r="AB380" s="886"/>
      <c r="AC380" s="886"/>
    </row>
    <row r="381" spans="1:29" ht="14.45" customHeight="1">
      <c r="A381" s="447" t="s">
        <v>794</v>
      </c>
      <c r="B381" s="447" t="s">
        <v>1</v>
      </c>
      <c r="C381" s="929">
        <v>5623.01</v>
      </c>
      <c r="D381" s="930">
        <v>99.9</v>
      </c>
      <c r="E381" s="931">
        <v>98.9</v>
      </c>
      <c r="F381" s="931">
        <v>85</v>
      </c>
      <c r="G381" s="931">
        <v>0.1</v>
      </c>
      <c r="H381" s="931">
        <v>7</v>
      </c>
      <c r="I381" s="960">
        <v>1</v>
      </c>
      <c r="J381" s="911"/>
      <c r="K381" s="886"/>
      <c r="S381" s="886"/>
      <c r="T381" s="886"/>
      <c r="U381" s="886"/>
      <c r="V381" s="886"/>
      <c r="W381" s="886"/>
      <c r="X381" s="886"/>
      <c r="Y381" s="886"/>
      <c r="Z381" s="886"/>
      <c r="AA381" s="886"/>
      <c r="AB381" s="886"/>
      <c r="AC381" s="886"/>
    </row>
    <row r="382" spans="1:29" ht="12.6" customHeight="1">
      <c r="A382" s="444" t="s">
        <v>727</v>
      </c>
      <c r="B382" s="447"/>
      <c r="C382" s="936"/>
      <c r="D382" s="915"/>
      <c r="E382" s="915"/>
      <c r="F382" s="915"/>
      <c r="G382" s="915"/>
      <c r="H382" s="915"/>
      <c r="I382" s="917"/>
      <c r="J382" s="911"/>
      <c r="K382" s="886"/>
      <c r="S382" s="886"/>
      <c r="T382" s="886"/>
      <c r="U382" s="886"/>
      <c r="V382" s="886"/>
      <c r="W382" s="886"/>
      <c r="X382" s="886"/>
      <c r="Y382" s="886"/>
      <c r="Z382" s="886"/>
      <c r="AA382" s="886"/>
      <c r="AB382" s="886"/>
      <c r="AC382" s="886"/>
    </row>
    <row r="383" spans="1:29" ht="14.45" customHeight="1">
      <c r="A383" s="447" t="s">
        <v>795</v>
      </c>
      <c r="B383" s="447" t="s">
        <v>1</v>
      </c>
      <c r="C383" s="929">
        <v>5811.13</v>
      </c>
      <c r="D383" s="930">
        <v>100</v>
      </c>
      <c r="E383" s="931">
        <v>98.7</v>
      </c>
      <c r="F383" s="931">
        <v>82.9</v>
      </c>
      <c r="G383" s="931">
        <v>0.1</v>
      </c>
      <c r="H383" s="931">
        <v>7.6</v>
      </c>
      <c r="I383" s="960">
        <v>1.3</v>
      </c>
      <c r="J383" s="911"/>
      <c r="K383" s="886"/>
      <c r="S383" s="886"/>
      <c r="T383" s="886"/>
      <c r="U383" s="886"/>
      <c r="V383" s="886"/>
      <c r="W383" s="886"/>
      <c r="X383" s="886"/>
      <c r="Y383" s="886"/>
      <c r="Z383" s="886"/>
      <c r="AA383" s="886"/>
      <c r="AB383" s="886"/>
      <c r="AC383" s="886"/>
    </row>
    <row r="384" spans="1:29" ht="12.6" customHeight="1">
      <c r="A384" s="444" t="s">
        <v>730</v>
      </c>
      <c r="B384" s="447"/>
      <c r="C384" s="956"/>
      <c r="D384" s="958"/>
      <c r="E384" s="958"/>
      <c r="F384" s="958"/>
      <c r="G384" s="958"/>
      <c r="H384" s="958"/>
      <c r="I384" s="959"/>
      <c r="J384" s="911"/>
      <c r="K384" s="886"/>
      <c r="S384" s="886"/>
      <c r="T384" s="886"/>
      <c r="U384" s="886"/>
      <c r="V384" s="886"/>
      <c r="W384" s="886"/>
      <c r="X384" s="886"/>
      <c r="Y384" s="886"/>
      <c r="Z384" s="886"/>
      <c r="AA384" s="886"/>
      <c r="AB384" s="886"/>
      <c r="AC384" s="886"/>
    </row>
    <row r="385" spans="1:29" ht="14.45" customHeight="1">
      <c r="A385" s="447" t="s">
        <v>796</v>
      </c>
      <c r="B385" s="447" t="s">
        <v>1</v>
      </c>
      <c r="C385" s="929">
        <v>7654.05</v>
      </c>
      <c r="D385" s="931">
        <v>100</v>
      </c>
      <c r="E385" s="931">
        <v>100</v>
      </c>
      <c r="F385" s="931">
        <v>97.1</v>
      </c>
      <c r="G385" s="931">
        <v>0</v>
      </c>
      <c r="H385" s="931">
        <v>2.6</v>
      </c>
      <c r="I385" s="997">
        <v>0</v>
      </c>
      <c r="J385" s="911"/>
      <c r="K385" s="886"/>
      <c r="S385" s="886"/>
      <c r="T385" s="886"/>
      <c r="U385" s="886"/>
      <c r="V385" s="886"/>
      <c r="W385" s="886"/>
      <c r="X385" s="886"/>
      <c r="Y385" s="886"/>
      <c r="Z385" s="886"/>
      <c r="AA385" s="886"/>
      <c r="AB385" s="886"/>
      <c r="AC385" s="886"/>
    </row>
    <row r="386" spans="1:29" ht="12.6" customHeight="1">
      <c r="A386" s="444" t="s">
        <v>731</v>
      </c>
      <c r="B386" s="447"/>
      <c r="C386" s="922"/>
      <c r="D386" s="923"/>
      <c r="E386" s="923"/>
      <c r="F386" s="923"/>
      <c r="G386" s="923"/>
      <c r="H386" s="923"/>
      <c r="I386" s="924"/>
      <c r="J386" s="911"/>
      <c r="K386" s="886"/>
      <c r="S386" s="886"/>
      <c r="T386" s="886"/>
      <c r="U386" s="886"/>
      <c r="V386" s="886"/>
      <c r="W386" s="886"/>
      <c r="X386" s="886"/>
      <c r="Y386" s="886"/>
      <c r="Z386" s="886"/>
      <c r="AA386" s="886"/>
      <c r="AB386" s="886"/>
      <c r="AC386" s="886"/>
    </row>
    <row r="387" spans="1:29" ht="14.45" customHeight="1">
      <c r="A387" s="447" t="s">
        <v>797</v>
      </c>
      <c r="B387" s="447" t="s">
        <v>1</v>
      </c>
      <c r="C387" s="929">
        <v>6618.02</v>
      </c>
      <c r="D387" s="930">
        <v>100</v>
      </c>
      <c r="E387" s="931">
        <v>97.9</v>
      </c>
      <c r="F387" s="931">
        <v>77</v>
      </c>
      <c r="G387" s="931">
        <v>4.2</v>
      </c>
      <c r="H387" s="931">
        <v>8.6</v>
      </c>
      <c r="I387" s="960">
        <v>2.1</v>
      </c>
      <c r="J387" s="911"/>
      <c r="K387" s="886"/>
      <c r="S387" s="886"/>
      <c r="T387" s="886"/>
      <c r="U387" s="886"/>
      <c r="V387" s="886"/>
      <c r="W387" s="886"/>
      <c r="X387" s="886"/>
      <c r="Y387" s="886"/>
      <c r="Z387" s="886"/>
      <c r="AA387" s="886"/>
      <c r="AB387" s="886"/>
      <c r="AC387" s="886"/>
    </row>
    <row r="388" spans="1:29" ht="12.6" customHeight="1">
      <c r="A388" s="444" t="s">
        <v>733</v>
      </c>
      <c r="B388" s="447"/>
      <c r="C388" s="936"/>
      <c r="D388" s="915"/>
      <c r="E388" s="915"/>
      <c r="F388" s="915"/>
      <c r="G388" s="915"/>
      <c r="H388" s="915"/>
      <c r="I388" s="917"/>
      <c r="J388" s="911"/>
      <c r="K388" s="886"/>
      <c r="S388" s="886"/>
      <c r="T388" s="886"/>
      <c r="U388" s="886"/>
      <c r="V388" s="886"/>
      <c r="W388" s="886"/>
      <c r="X388" s="886"/>
      <c r="Y388" s="886"/>
      <c r="Z388" s="886"/>
      <c r="AA388" s="886"/>
      <c r="AB388" s="886"/>
      <c r="AC388" s="886"/>
    </row>
    <row r="389" spans="1:29" ht="14.45" customHeight="1">
      <c r="A389" s="432" t="s">
        <v>713</v>
      </c>
      <c r="B389" s="439" t="s">
        <v>1</v>
      </c>
      <c r="C389" s="907">
        <v>5754.37</v>
      </c>
      <c r="D389" s="908">
        <v>100</v>
      </c>
      <c r="E389" s="909">
        <v>98.8</v>
      </c>
      <c r="F389" s="909">
        <v>83.3</v>
      </c>
      <c r="G389" s="909">
        <v>0.6</v>
      </c>
      <c r="H389" s="909">
        <v>6.8</v>
      </c>
      <c r="I389" s="980">
        <v>1.2</v>
      </c>
      <c r="J389" s="911"/>
      <c r="K389" s="886"/>
      <c r="S389" s="886"/>
      <c r="T389" s="886"/>
      <c r="U389" s="886"/>
      <c r="V389" s="886"/>
      <c r="W389" s="886"/>
      <c r="X389" s="886"/>
      <c r="Y389" s="886"/>
      <c r="Z389" s="886"/>
      <c r="AA389" s="886"/>
      <c r="AB389" s="886"/>
      <c r="AC389" s="886"/>
    </row>
    <row r="390" spans="1:29" ht="12.6" customHeight="1">
      <c r="A390" s="435" t="s">
        <v>377</v>
      </c>
      <c r="B390" s="439"/>
      <c r="C390" s="1076"/>
      <c r="D390" s="1077"/>
      <c r="E390" s="1077"/>
      <c r="F390" s="1077"/>
      <c r="G390" s="1077"/>
      <c r="H390" s="1077"/>
      <c r="I390" s="1078"/>
      <c r="J390" s="911"/>
      <c r="K390" s="886"/>
      <c r="S390" s="886"/>
      <c r="T390" s="886"/>
      <c r="U390" s="886"/>
      <c r="V390" s="886"/>
      <c r="W390" s="886"/>
      <c r="X390" s="886"/>
      <c r="Y390" s="886"/>
      <c r="Z390" s="886"/>
      <c r="AA390" s="886"/>
      <c r="AB390" s="886"/>
      <c r="AC390" s="886"/>
    </row>
    <row r="391" spans="1:29" ht="14.45" customHeight="1">
      <c r="A391" s="432" t="s">
        <v>793</v>
      </c>
      <c r="B391" s="439" t="s">
        <v>1</v>
      </c>
      <c r="C391" s="907">
        <v>6865.34</v>
      </c>
      <c r="D391" s="908">
        <v>100</v>
      </c>
      <c r="E391" s="909">
        <v>96.5</v>
      </c>
      <c r="F391" s="909">
        <v>77.400000000000006</v>
      </c>
      <c r="G391" s="909">
        <v>0.8</v>
      </c>
      <c r="H391" s="909">
        <v>9.3000000000000007</v>
      </c>
      <c r="I391" s="1003">
        <v>3.5</v>
      </c>
      <c r="J391" s="911"/>
      <c r="K391" s="886"/>
      <c r="S391" s="886"/>
      <c r="T391" s="886"/>
      <c r="U391" s="886"/>
      <c r="V391" s="886"/>
      <c r="W391" s="886"/>
      <c r="X391" s="886"/>
      <c r="Y391" s="886"/>
      <c r="Z391" s="886"/>
      <c r="AA391" s="886"/>
      <c r="AB391" s="886"/>
      <c r="AC391" s="886"/>
    </row>
    <row r="392" spans="1:29" ht="12.6" customHeight="1">
      <c r="A392" s="435" t="s">
        <v>378</v>
      </c>
      <c r="B392" s="439"/>
      <c r="C392" s="998"/>
      <c r="D392" s="999"/>
      <c r="E392" s="999"/>
      <c r="F392" s="999"/>
      <c r="G392" s="999"/>
      <c r="H392" s="999"/>
      <c r="I392" s="924"/>
      <c r="J392" s="911"/>
      <c r="K392" s="886"/>
      <c r="S392" s="886"/>
      <c r="T392" s="886"/>
      <c r="U392" s="886"/>
      <c r="V392" s="886"/>
      <c r="W392" s="886"/>
      <c r="X392" s="886"/>
      <c r="Y392" s="886"/>
      <c r="Z392" s="886"/>
      <c r="AA392" s="886"/>
      <c r="AB392" s="886"/>
      <c r="AC392" s="886"/>
    </row>
    <row r="393" spans="1:29" ht="14.45" customHeight="1">
      <c r="A393" s="439" t="s">
        <v>798</v>
      </c>
      <c r="B393" s="439"/>
      <c r="C393" s="919"/>
      <c r="D393" s="920"/>
      <c r="E393" s="920"/>
      <c r="F393" s="920"/>
      <c r="G393" s="920"/>
      <c r="H393" s="920"/>
      <c r="I393" s="921"/>
      <c r="J393" s="911"/>
      <c r="K393" s="886"/>
      <c r="S393" s="886"/>
      <c r="T393" s="886"/>
      <c r="U393" s="886"/>
      <c r="V393" s="886"/>
      <c r="W393" s="886"/>
      <c r="X393" s="886"/>
      <c r="Y393" s="886"/>
      <c r="Z393" s="886"/>
      <c r="AA393" s="886"/>
      <c r="AB393" s="886"/>
      <c r="AC393" s="886"/>
    </row>
    <row r="394" spans="1:29" ht="13.5" customHeight="1">
      <c r="A394" s="470" t="s">
        <v>799</v>
      </c>
      <c r="B394" s="439" t="s">
        <v>1</v>
      </c>
      <c r="C394" s="922">
        <v>7008.65</v>
      </c>
      <c r="D394" s="923">
        <v>100</v>
      </c>
      <c r="E394" s="923">
        <v>96.3</v>
      </c>
      <c r="F394" s="923">
        <v>76</v>
      </c>
      <c r="G394" s="923">
        <v>0.3</v>
      </c>
      <c r="H394" s="923">
        <v>10.5</v>
      </c>
      <c r="I394" s="924">
        <v>3.7</v>
      </c>
      <c r="J394" s="911"/>
      <c r="K394" s="886"/>
      <c r="S394" s="886"/>
      <c r="T394" s="886"/>
      <c r="U394" s="886"/>
      <c r="V394" s="886"/>
      <c r="W394" s="886"/>
      <c r="X394" s="886"/>
      <c r="Y394" s="886"/>
      <c r="Z394" s="886"/>
      <c r="AA394" s="886"/>
      <c r="AB394" s="886"/>
      <c r="AC394" s="886"/>
    </row>
    <row r="395" spans="1:29" ht="12.6" customHeight="1">
      <c r="A395" s="492" t="s">
        <v>800</v>
      </c>
      <c r="B395" s="439"/>
      <c r="C395" s="922"/>
      <c r="D395" s="922"/>
      <c r="E395" s="922"/>
      <c r="F395" s="922"/>
      <c r="G395" s="922"/>
      <c r="H395" s="922"/>
      <c r="I395" s="961"/>
      <c r="J395" s="911"/>
      <c r="K395" s="886"/>
      <c r="S395" s="886"/>
      <c r="T395" s="886"/>
      <c r="U395" s="886"/>
      <c r="V395" s="886"/>
      <c r="W395" s="886"/>
      <c r="X395" s="886"/>
      <c r="Y395" s="886"/>
      <c r="Z395" s="886"/>
      <c r="AA395" s="886"/>
      <c r="AB395" s="886"/>
      <c r="AC395" s="886"/>
    </row>
    <row r="396" spans="1:29" ht="12.6" customHeight="1">
      <c r="A396" s="444" t="s">
        <v>801</v>
      </c>
      <c r="B396" s="439"/>
      <c r="C396" s="922"/>
      <c r="D396" s="922"/>
      <c r="E396" s="922"/>
      <c r="F396" s="922"/>
      <c r="G396" s="922"/>
      <c r="H396" s="922"/>
      <c r="I396" s="961"/>
      <c r="J396" s="911"/>
      <c r="K396" s="886"/>
      <c r="S396" s="886"/>
      <c r="T396" s="886"/>
      <c r="U396" s="886"/>
      <c r="V396" s="886"/>
      <c r="W396" s="886"/>
      <c r="X396" s="886"/>
      <c r="Y396" s="886"/>
      <c r="Z396" s="886"/>
      <c r="AA396" s="886"/>
      <c r="AB396" s="886"/>
      <c r="AC396" s="886"/>
    </row>
    <row r="397" spans="1:29" ht="15.6" customHeight="1">
      <c r="A397" s="1110" t="s">
        <v>634</v>
      </c>
      <c r="J397" s="911"/>
      <c r="K397" s="886"/>
      <c r="S397" s="886"/>
      <c r="T397" s="886"/>
      <c r="U397" s="886"/>
      <c r="V397" s="886"/>
      <c r="W397" s="886"/>
      <c r="X397" s="886"/>
      <c r="Y397" s="886"/>
      <c r="Z397" s="886"/>
      <c r="AA397" s="886"/>
      <c r="AB397" s="886"/>
      <c r="AC397" s="886"/>
    </row>
    <row r="398" spans="1:29" ht="12" customHeight="1">
      <c r="A398" s="946" t="s">
        <v>635</v>
      </c>
      <c r="B398" s="940"/>
      <c r="C398" s="459"/>
      <c r="D398" s="941"/>
      <c r="E398" s="941"/>
      <c r="F398" s="941"/>
      <c r="G398" s="941"/>
      <c r="H398" s="941"/>
      <c r="I398" s="331"/>
      <c r="J398" s="911"/>
      <c r="K398" s="886"/>
      <c r="S398" s="886"/>
      <c r="T398" s="886"/>
      <c r="U398" s="886"/>
      <c r="V398" s="886"/>
      <c r="W398" s="886"/>
      <c r="X398" s="886"/>
      <c r="Y398" s="886"/>
      <c r="Z398" s="886"/>
      <c r="AA398" s="886"/>
      <c r="AB398" s="886"/>
      <c r="AC398" s="886"/>
    </row>
    <row r="399" spans="1:29" ht="15.75" customHeight="1">
      <c r="A399" s="951" t="s">
        <v>642</v>
      </c>
      <c r="B399" s="880"/>
      <c r="C399" s="881"/>
      <c r="D399" s="882"/>
      <c r="E399" s="882"/>
      <c r="F399" s="882"/>
      <c r="G399" s="883"/>
      <c r="H399" s="884"/>
      <c r="J399" s="911"/>
      <c r="K399" s="886"/>
      <c r="S399" s="886"/>
      <c r="T399" s="886"/>
      <c r="U399" s="886"/>
      <c r="V399" s="886"/>
      <c r="W399" s="886"/>
      <c r="X399" s="886"/>
      <c r="Y399" s="886"/>
      <c r="Z399" s="886"/>
      <c r="AA399" s="886"/>
      <c r="AB399" s="886"/>
      <c r="AC399" s="886"/>
    </row>
    <row r="400" spans="1:29" ht="15.75" customHeight="1">
      <c r="A400" s="952" t="s">
        <v>888</v>
      </c>
      <c r="B400" s="890"/>
      <c r="C400" s="891"/>
      <c r="D400" s="884"/>
      <c r="E400" s="884"/>
      <c r="F400" s="884"/>
      <c r="G400" s="884"/>
      <c r="H400" s="892"/>
      <c r="I400" s="892"/>
      <c r="J400" s="911"/>
      <c r="K400" s="886"/>
      <c r="S400" s="886"/>
      <c r="T400" s="886"/>
      <c r="U400" s="886"/>
      <c r="V400" s="886"/>
      <c r="W400" s="886"/>
      <c r="X400" s="886"/>
      <c r="Y400" s="886"/>
      <c r="Z400" s="886"/>
      <c r="AA400" s="886"/>
      <c r="AB400" s="886"/>
      <c r="AC400" s="886"/>
    </row>
    <row r="401" spans="1:29" ht="15.75" customHeight="1">
      <c r="A401" s="897" t="s">
        <v>878</v>
      </c>
      <c r="B401" s="890"/>
      <c r="C401" s="953"/>
      <c r="D401" s="892"/>
      <c r="E401" s="892"/>
      <c r="F401" s="892"/>
      <c r="G401" s="892"/>
      <c r="H401" s="892"/>
      <c r="I401" s="892"/>
      <c r="J401" s="911"/>
      <c r="K401" s="886"/>
      <c r="S401" s="886"/>
      <c r="T401" s="886"/>
      <c r="U401" s="886"/>
      <c r="V401" s="886"/>
      <c r="W401" s="886"/>
      <c r="X401" s="886"/>
      <c r="Y401" s="886"/>
      <c r="Z401" s="886"/>
      <c r="AA401" s="886"/>
      <c r="AB401" s="886"/>
      <c r="AC401" s="886"/>
    </row>
    <row r="402" spans="1:29" ht="15.75" customHeight="1">
      <c r="A402" s="901" t="s">
        <v>884</v>
      </c>
      <c r="B402" s="890"/>
      <c r="C402" s="953"/>
      <c r="D402" s="892"/>
      <c r="E402" s="892"/>
      <c r="F402" s="892"/>
      <c r="G402" s="892"/>
      <c r="H402" s="892"/>
      <c r="I402" s="892"/>
      <c r="J402" s="911"/>
      <c r="K402" s="886"/>
      <c r="S402" s="886"/>
      <c r="T402" s="886"/>
      <c r="U402" s="886"/>
      <c r="V402" s="886"/>
      <c r="W402" s="886"/>
      <c r="X402" s="886"/>
      <c r="Y402" s="886"/>
      <c r="Z402" s="886"/>
      <c r="AA402" s="886"/>
      <c r="AB402" s="886"/>
      <c r="AC402" s="886"/>
    </row>
    <row r="403" spans="1:29" ht="6" customHeight="1">
      <c r="A403" s="890"/>
      <c r="B403" s="890"/>
      <c r="C403" s="891"/>
      <c r="D403" s="884"/>
      <c r="E403" s="884"/>
      <c r="F403" s="884"/>
      <c r="G403" s="884"/>
      <c r="H403" s="892"/>
      <c r="I403" s="892"/>
      <c r="J403" s="911"/>
      <c r="K403" s="886"/>
      <c r="S403" s="886"/>
      <c r="T403" s="886"/>
      <c r="U403" s="886"/>
      <c r="V403" s="886"/>
      <c r="W403" s="886"/>
      <c r="X403" s="886"/>
      <c r="Y403" s="886"/>
      <c r="Z403" s="886"/>
      <c r="AA403" s="886"/>
      <c r="AB403" s="886"/>
      <c r="AC403" s="886"/>
    </row>
    <row r="404" spans="1:29" ht="27.6" customHeight="1">
      <c r="A404" s="1275" t="s">
        <v>241</v>
      </c>
      <c r="B404" s="1276"/>
      <c r="C404" s="1281" t="s">
        <v>630</v>
      </c>
      <c r="D404" s="1260" t="s">
        <v>861</v>
      </c>
      <c r="E404" s="1261"/>
      <c r="F404" s="1261"/>
      <c r="G404" s="1261"/>
      <c r="H404" s="1261"/>
      <c r="I404" s="1261"/>
      <c r="J404" s="911"/>
      <c r="K404" s="886"/>
      <c r="S404" s="886"/>
      <c r="T404" s="886"/>
      <c r="U404" s="886"/>
      <c r="V404" s="886"/>
      <c r="W404" s="886"/>
      <c r="X404" s="886"/>
      <c r="Y404" s="886"/>
      <c r="Z404" s="886"/>
      <c r="AA404" s="886"/>
      <c r="AB404" s="886"/>
      <c r="AC404" s="886"/>
    </row>
    <row r="405" spans="1:29" ht="21.6" customHeight="1">
      <c r="A405" s="1277"/>
      <c r="B405" s="1278"/>
      <c r="C405" s="1282"/>
      <c r="D405" s="1262" t="s">
        <v>240</v>
      </c>
      <c r="E405" s="1284" t="s">
        <v>578</v>
      </c>
      <c r="F405" s="1285"/>
      <c r="G405" s="1285"/>
      <c r="H405" s="1286"/>
      <c r="I405" s="1287" t="s">
        <v>882</v>
      </c>
      <c r="J405" s="911"/>
      <c r="K405" s="886"/>
      <c r="S405" s="886"/>
      <c r="T405" s="886"/>
      <c r="U405" s="886"/>
      <c r="V405" s="886"/>
      <c r="W405" s="886"/>
      <c r="X405" s="886"/>
      <c r="Y405" s="886"/>
      <c r="Z405" s="886"/>
      <c r="AA405" s="886"/>
      <c r="AB405" s="886"/>
      <c r="AC405" s="886"/>
    </row>
    <row r="406" spans="1:29" ht="15" customHeight="1">
      <c r="A406" s="1277"/>
      <c r="B406" s="1278"/>
      <c r="C406" s="1282"/>
      <c r="D406" s="1263"/>
      <c r="E406" s="1262" t="s">
        <v>579</v>
      </c>
      <c r="F406" s="1289" t="s">
        <v>580</v>
      </c>
      <c r="G406" s="1290"/>
      <c r="H406" s="1291"/>
      <c r="I406" s="1288"/>
      <c r="J406" s="911"/>
      <c r="K406" s="886"/>
      <c r="S406" s="886"/>
      <c r="T406" s="886"/>
      <c r="U406" s="886"/>
      <c r="V406" s="886"/>
      <c r="W406" s="886"/>
      <c r="X406" s="886"/>
      <c r="Y406" s="886"/>
      <c r="Z406" s="886"/>
      <c r="AA406" s="886"/>
      <c r="AB406" s="886"/>
      <c r="AC406" s="886"/>
    </row>
    <row r="407" spans="1:29" ht="11.25" customHeight="1">
      <c r="A407" s="1277"/>
      <c r="B407" s="1278"/>
      <c r="C407" s="1282"/>
      <c r="D407" s="1263"/>
      <c r="E407" s="1263"/>
      <c r="F407" s="1262" t="s">
        <v>626</v>
      </c>
      <c r="G407" s="1262" t="s">
        <v>886</v>
      </c>
      <c r="H407" s="1262" t="s">
        <v>881</v>
      </c>
      <c r="I407" s="1288"/>
      <c r="J407" s="911"/>
      <c r="K407" s="886"/>
      <c r="S407" s="886"/>
      <c r="T407" s="886"/>
      <c r="U407" s="886"/>
      <c r="V407" s="886"/>
      <c r="W407" s="886"/>
      <c r="X407" s="886"/>
      <c r="Y407" s="886"/>
      <c r="Z407" s="886"/>
      <c r="AA407" s="886"/>
      <c r="AB407" s="886"/>
      <c r="AC407" s="886"/>
    </row>
    <row r="408" spans="1:29" ht="69.599999999999994" customHeight="1">
      <c r="A408" s="1296"/>
      <c r="B408" s="1278"/>
      <c r="C408" s="1282"/>
      <c r="D408" s="1274"/>
      <c r="E408" s="1274"/>
      <c r="F408" s="1274"/>
      <c r="G408" s="1274"/>
      <c r="H408" s="1274"/>
      <c r="I408" s="1297"/>
      <c r="J408" s="911"/>
      <c r="K408" s="886"/>
      <c r="S408" s="886"/>
      <c r="T408" s="886"/>
      <c r="U408" s="886"/>
      <c r="V408" s="886"/>
      <c r="W408" s="886"/>
      <c r="X408" s="886"/>
      <c r="Y408" s="886"/>
      <c r="Z408" s="886"/>
      <c r="AA408" s="886"/>
      <c r="AB408" s="886"/>
      <c r="AC408" s="886"/>
    </row>
    <row r="409" spans="1:29" ht="17.25" customHeight="1">
      <c r="A409" s="1296"/>
      <c r="B409" s="1278"/>
      <c r="C409" s="1282"/>
      <c r="D409" s="1298" t="s">
        <v>582</v>
      </c>
      <c r="E409" s="1299"/>
      <c r="F409" s="1299"/>
      <c r="G409" s="1299"/>
      <c r="H409" s="1299"/>
      <c r="I409" s="1299"/>
      <c r="J409" s="911"/>
      <c r="K409" s="886"/>
      <c r="S409" s="886"/>
      <c r="T409" s="886"/>
      <c r="U409" s="886"/>
      <c r="V409" s="886"/>
      <c r="W409" s="886"/>
      <c r="X409" s="886"/>
      <c r="Y409" s="886"/>
      <c r="Z409" s="886"/>
      <c r="AA409" s="886"/>
      <c r="AB409" s="886"/>
      <c r="AC409" s="886"/>
    </row>
    <row r="410" spans="1:29" s="905" customFormat="1" ht="28.7" customHeight="1">
      <c r="A410" s="1300" t="s">
        <v>646</v>
      </c>
      <c r="B410" s="1300"/>
      <c r="C410" s="1300"/>
      <c r="D410" s="1300"/>
      <c r="E410" s="1300"/>
      <c r="F410" s="1300"/>
      <c r="G410" s="1300"/>
      <c r="H410" s="1300"/>
      <c r="I410" s="1300"/>
      <c r="J410" s="954"/>
      <c r="K410" s="904"/>
      <c r="S410" s="904"/>
      <c r="T410" s="904"/>
      <c r="U410" s="904"/>
      <c r="V410" s="904"/>
      <c r="W410" s="904"/>
      <c r="X410" s="904"/>
      <c r="Y410" s="904"/>
      <c r="Z410" s="904"/>
      <c r="AA410" s="904"/>
      <c r="AB410" s="904"/>
      <c r="AC410" s="904"/>
    </row>
    <row r="411" spans="1:29" ht="11.45" customHeight="1">
      <c r="A411" s="432" t="s">
        <v>637</v>
      </c>
      <c r="B411" s="439" t="s">
        <v>1</v>
      </c>
      <c r="C411" s="922"/>
      <c r="D411" s="922"/>
      <c r="E411" s="925"/>
      <c r="F411" s="922"/>
      <c r="G411" s="922"/>
      <c r="H411" s="922"/>
      <c r="I411" s="961"/>
      <c r="J411" s="911"/>
      <c r="K411" s="886"/>
      <c r="S411" s="886"/>
      <c r="T411" s="886"/>
      <c r="U411" s="886"/>
      <c r="V411" s="886"/>
      <c r="W411" s="886"/>
      <c r="X411" s="886"/>
      <c r="Y411" s="886"/>
      <c r="Z411" s="886"/>
      <c r="AA411" s="886"/>
      <c r="AB411" s="886"/>
      <c r="AC411" s="886"/>
    </row>
    <row r="412" spans="1:29" ht="12.75" customHeight="1">
      <c r="A412" s="435" t="s">
        <v>638</v>
      </c>
      <c r="B412" s="439"/>
      <c r="C412" s="922"/>
      <c r="D412" s="922"/>
      <c r="E412" s="922"/>
      <c r="F412" s="922"/>
      <c r="G412" s="922"/>
      <c r="H412" s="922"/>
      <c r="I412" s="961"/>
      <c r="J412" s="911"/>
      <c r="K412" s="886"/>
      <c r="S412" s="886"/>
      <c r="T412" s="886"/>
      <c r="U412" s="886"/>
      <c r="V412" s="886"/>
      <c r="W412" s="886"/>
      <c r="X412" s="886"/>
      <c r="Y412" s="886"/>
      <c r="Z412" s="886"/>
      <c r="AA412" s="886"/>
      <c r="AB412" s="886"/>
      <c r="AC412" s="886"/>
    </row>
    <row r="413" spans="1:29" ht="15" customHeight="1">
      <c r="A413" s="439" t="s">
        <v>802</v>
      </c>
      <c r="B413" s="439"/>
      <c r="C413" s="922"/>
      <c r="D413" s="922"/>
      <c r="E413" s="922"/>
      <c r="F413" s="922"/>
      <c r="G413" s="922"/>
      <c r="H413" s="922"/>
      <c r="I413" s="961"/>
      <c r="J413" s="911"/>
      <c r="K413" s="886"/>
      <c r="S413" s="886"/>
      <c r="T413" s="886"/>
      <c r="U413" s="886"/>
      <c r="V413" s="886"/>
      <c r="W413" s="886"/>
      <c r="X413" s="886"/>
      <c r="Y413" s="886"/>
      <c r="Z413" s="886"/>
      <c r="AA413" s="886"/>
      <c r="AB413" s="886"/>
      <c r="AC413" s="886"/>
    </row>
    <row r="414" spans="1:29" ht="12.75" customHeight="1">
      <c r="A414" s="470" t="s">
        <v>803</v>
      </c>
      <c r="B414" s="439" t="s">
        <v>1</v>
      </c>
      <c r="C414" s="922">
        <v>7427.35</v>
      </c>
      <c r="D414" s="923">
        <v>100</v>
      </c>
      <c r="E414" s="923">
        <v>96</v>
      </c>
      <c r="F414" s="923">
        <v>75.5</v>
      </c>
      <c r="G414" s="923">
        <v>0.8</v>
      </c>
      <c r="H414" s="923">
        <v>10.1</v>
      </c>
      <c r="I414" s="924">
        <v>3.9</v>
      </c>
      <c r="J414" s="911"/>
      <c r="K414" s="886"/>
      <c r="S414" s="886"/>
      <c r="T414" s="886"/>
      <c r="U414" s="886"/>
      <c r="V414" s="886"/>
      <c r="W414" s="886"/>
      <c r="X414" s="886"/>
      <c r="Y414" s="886"/>
      <c r="Z414" s="886"/>
      <c r="AA414" s="886"/>
      <c r="AB414" s="886"/>
      <c r="AC414" s="886"/>
    </row>
    <row r="415" spans="1:29" ht="12.75" customHeight="1">
      <c r="A415" s="444" t="s">
        <v>738</v>
      </c>
      <c r="B415" s="447"/>
      <c r="C415" s="929"/>
      <c r="D415" s="930"/>
      <c r="E415" s="931"/>
      <c r="F415" s="931"/>
      <c r="G415" s="931"/>
      <c r="H415" s="931"/>
      <c r="I415" s="960"/>
      <c r="J415" s="911"/>
      <c r="K415" s="886"/>
      <c r="S415" s="886"/>
      <c r="T415" s="886"/>
      <c r="U415" s="886"/>
      <c r="V415" s="886"/>
      <c r="W415" s="886"/>
      <c r="X415" s="886"/>
      <c r="Y415" s="886"/>
      <c r="Z415" s="886"/>
      <c r="AA415" s="886"/>
      <c r="AB415" s="886"/>
      <c r="AC415" s="886"/>
    </row>
    <row r="416" spans="1:29" ht="15" customHeight="1">
      <c r="A416" s="447" t="s">
        <v>804</v>
      </c>
      <c r="B416" s="447" t="s">
        <v>1</v>
      </c>
      <c r="C416" s="929">
        <v>6803.03</v>
      </c>
      <c r="D416" s="930">
        <v>100</v>
      </c>
      <c r="E416" s="931">
        <v>96.7</v>
      </c>
      <c r="F416" s="931">
        <v>80.900000000000006</v>
      </c>
      <c r="G416" s="931">
        <v>1.5</v>
      </c>
      <c r="H416" s="931">
        <v>7</v>
      </c>
      <c r="I416" s="960">
        <v>3.3</v>
      </c>
      <c r="J416" s="911"/>
      <c r="K416" s="886"/>
      <c r="S416" s="886"/>
      <c r="T416" s="886"/>
      <c r="U416" s="886"/>
      <c r="V416" s="886"/>
      <c r="W416" s="886"/>
      <c r="X416" s="886"/>
      <c r="Y416" s="886"/>
      <c r="Z416" s="886"/>
      <c r="AA416" s="886"/>
      <c r="AB416" s="886"/>
      <c r="AC416" s="886"/>
    </row>
    <row r="417" spans="1:29" ht="12.75" customHeight="1">
      <c r="A417" s="444" t="s">
        <v>805</v>
      </c>
      <c r="B417" s="447"/>
      <c r="C417" s="936"/>
      <c r="D417" s="915"/>
      <c r="E417" s="915"/>
      <c r="F417" s="915"/>
      <c r="G417" s="915"/>
      <c r="H417" s="915"/>
      <c r="I417" s="917"/>
      <c r="J417" s="911"/>
      <c r="K417" s="886"/>
      <c r="S417" s="886"/>
      <c r="T417" s="886"/>
      <c r="U417" s="886"/>
      <c r="V417" s="886"/>
      <c r="W417" s="886"/>
      <c r="X417" s="886"/>
      <c r="Y417" s="886"/>
      <c r="Z417" s="886"/>
      <c r="AA417" s="886"/>
      <c r="AB417" s="886"/>
      <c r="AC417" s="886"/>
    </row>
    <row r="418" spans="1:29" ht="15" customHeight="1">
      <c r="A418" s="447" t="s">
        <v>806</v>
      </c>
      <c r="B418" s="447" t="s">
        <v>1</v>
      </c>
      <c r="C418" s="929">
        <v>7924.41</v>
      </c>
      <c r="D418" s="930">
        <v>100</v>
      </c>
      <c r="E418" s="931">
        <v>95.2</v>
      </c>
      <c r="F418" s="931">
        <v>74.099999999999994</v>
      </c>
      <c r="G418" s="931">
        <v>1.3</v>
      </c>
      <c r="H418" s="931">
        <v>10.7</v>
      </c>
      <c r="I418" s="960">
        <v>4.8</v>
      </c>
      <c r="J418" s="911"/>
      <c r="K418" s="886"/>
      <c r="S418" s="886"/>
      <c r="T418" s="886"/>
      <c r="U418" s="886"/>
      <c r="V418" s="886"/>
      <c r="W418" s="886"/>
      <c r="X418" s="886"/>
      <c r="Y418" s="886"/>
      <c r="Z418" s="886"/>
      <c r="AA418" s="886"/>
      <c r="AB418" s="886"/>
      <c r="AC418" s="886"/>
    </row>
    <row r="419" spans="1:29" ht="12.75" customHeight="1">
      <c r="A419" s="202" t="s">
        <v>742</v>
      </c>
      <c r="B419" s="168"/>
      <c r="C419" s="919"/>
      <c r="D419" s="920"/>
      <c r="E419" s="920"/>
      <c r="F419" s="920"/>
      <c r="G419" s="920"/>
      <c r="H419" s="920"/>
      <c r="I419" s="921"/>
      <c r="J419" s="911"/>
      <c r="K419" s="886"/>
      <c r="S419" s="886"/>
      <c r="T419" s="886"/>
      <c r="U419" s="886"/>
      <c r="V419" s="886"/>
      <c r="W419" s="886"/>
      <c r="X419" s="886"/>
      <c r="Y419" s="886"/>
      <c r="Z419" s="886"/>
      <c r="AA419" s="886"/>
      <c r="AB419" s="886"/>
      <c r="AC419" s="886"/>
    </row>
    <row r="420" spans="1:29" ht="15" customHeight="1">
      <c r="A420" s="447" t="s">
        <v>808</v>
      </c>
      <c r="B420" s="447"/>
      <c r="C420" s="922"/>
      <c r="D420" s="923"/>
      <c r="E420" s="923"/>
      <c r="F420" s="923"/>
      <c r="G420" s="923"/>
      <c r="H420" s="923"/>
      <c r="I420" s="924"/>
      <c r="J420" s="911"/>
      <c r="K420" s="886"/>
      <c r="S420" s="886"/>
      <c r="T420" s="886"/>
      <c r="U420" s="886"/>
      <c r="V420" s="886"/>
      <c r="W420" s="886"/>
      <c r="X420" s="886"/>
      <c r="Y420" s="886"/>
      <c r="Z420" s="886"/>
      <c r="AA420" s="886"/>
      <c r="AB420" s="886"/>
      <c r="AC420" s="886"/>
    </row>
    <row r="421" spans="1:29" ht="12.75" customHeight="1">
      <c r="A421" s="454" t="s">
        <v>807</v>
      </c>
      <c r="B421" s="447"/>
      <c r="C421" s="936">
        <v>5901.89</v>
      </c>
      <c r="D421" s="915">
        <v>100</v>
      </c>
      <c r="E421" s="915">
        <v>97.5</v>
      </c>
      <c r="F421" s="915">
        <v>81</v>
      </c>
      <c r="G421" s="915">
        <v>0.5</v>
      </c>
      <c r="H421" s="915">
        <v>7.7</v>
      </c>
      <c r="I421" s="974">
        <v>2.5</v>
      </c>
      <c r="J421" s="911"/>
      <c r="K421" s="886"/>
      <c r="S421" s="886"/>
      <c r="T421" s="886"/>
      <c r="U421" s="886"/>
      <c r="V421" s="886"/>
      <c r="W421" s="886"/>
      <c r="X421" s="886"/>
      <c r="Y421" s="886"/>
      <c r="Z421" s="886"/>
      <c r="AA421" s="886"/>
      <c r="AB421" s="886"/>
      <c r="AC421" s="886"/>
    </row>
    <row r="422" spans="1:29" ht="12.75" customHeight="1">
      <c r="A422" s="492" t="s">
        <v>809</v>
      </c>
      <c r="B422" s="447" t="s">
        <v>1</v>
      </c>
      <c r="C422" s="929"/>
      <c r="D422" s="930"/>
      <c r="E422" s="931"/>
      <c r="F422" s="931"/>
      <c r="G422" s="931"/>
      <c r="H422" s="931"/>
      <c r="I422" s="935"/>
      <c r="J422" s="911"/>
      <c r="K422" s="886"/>
      <c r="S422" s="886"/>
      <c r="T422" s="886"/>
      <c r="U422" s="886"/>
      <c r="V422" s="886"/>
      <c r="W422" s="886"/>
      <c r="X422" s="886"/>
      <c r="Y422" s="886"/>
      <c r="Z422" s="886"/>
      <c r="AA422" s="886"/>
      <c r="AB422" s="886"/>
      <c r="AC422" s="886"/>
    </row>
    <row r="423" spans="1:29" ht="12.75" customHeight="1">
      <c r="A423" s="444" t="s">
        <v>810</v>
      </c>
      <c r="B423" s="447"/>
      <c r="C423" s="922"/>
      <c r="D423" s="923"/>
      <c r="E423" s="926"/>
      <c r="F423" s="923"/>
      <c r="G423" s="923"/>
      <c r="H423" s="923"/>
      <c r="I423" s="924"/>
      <c r="J423" s="911"/>
      <c r="K423" s="886"/>
      <c r="S423" s="886"/>
      <c r="T423" s="886"/>
      <c r="U423" s="886"/>
      <c r="V423" s="886"/>
      <c r="W423" s="886"/>
      <c r="X423" s="886"/>
      <c r="Y423" s="886"/>
      <c r="Z423" s="886"/>
      <c r="AA423" s="886"/>
      <c r="AB423" s="886"/>
      <c r="AC423" s="886"/>
    </row>
    <row r="424" spans="1:29" ht="12.75" customHeight="1">
      <c r="A424" s="1046" t="s">
        <v>811</v>
      </c>
      <c r="B424" s="447" t="s">
        <v>1</v>
      </c>
      <c r="C424" s="1089">
        <v>6872.84</v>
      </c>
      <c r="D424" s="1002">
        <v>100</v>
      </c>
      <c r="E424" s="1002">
        <v>96.1</v>
      </c>
      <c r="F424" s="1002">
        <v>75</v>
      </c>
      <c r="G424" s="1002">
        <v>2.2000000000000002</v>
      </c>
      <c r="H424" s="1002">
        <v>9.3000000000000007</v>
      </c>
      <c r="I424" s="1003">
        <v>3.9</v>
      </c>
      <c r="J424" s="911"/>
      <c r="K424" s="886"/>
      <c r="S424" s="886"/>
      <c r="T424" s="886"/>
      <c r="U424" s="886"/>
      <c r="V424" s="886"/>
      <c r="W424" s="886"/>
      <c r="X424" s="886"/>
      <c r="Y424" s="886"/>
      <c r="Z424" s="886"/>
      <c r="AA424" s="886"/>
      <c r="AB424" s="886"/>
      <c r="AC424" s="886"/>
    </row>
    <row r="425" spans="1:29" ht="15" customHeight="1">
      <c r="A425" s="435" t="s">
        <v>379</v>
      </c>
      <c r="B425" s="447" t="s">
        <v>1</v>
      </c>
      <c r="C425" s="919"/>
      <c r="D425" s="920"/>
      <c r="E425" s="920"/>
      <c r="F425" s="920"/>
      <c r="G425" s="920"/>
      <c r="H425" s="920"/>
      <c r="I425" s="921"/>
      <c r="J425" s="911"/>
      <c r="K425" s="886"/>
      <c r="S425" s="886"/>
      <c r="T425" s="886"/>
      <c r="U425" s="886"/>
      <c r="V425" s="886"/>
      <c r="W425" s="886"/>
      <c r="X425" s="886"/>
      <c r="Y425" s="886"/>
      <c r="Z425" s="886"/>
      <c r="AA425" s="886"/>
      <c r="AB425" s="886"/>
      <c r="AC425" s="886"/>
    </row>
    <row r="426" spans="1:29" ht="12.75" customHeight="1">
      <c r="A426" s="447" t="s">
        <v>813</v>
      </c>
      <c r="B426" s="447"/>
      <c r="C426" s="922"/>
      <c r="D426" s="923"/>
      <c r="E426" s="923"/>
      <c r="F426" s="923"/>
      <c r="G426" s="923"/>
      <c r="H426" s="923"/>
      <c r="I426" s="924"/>
      <c r="J426" s="911"/>
      <c r="K426" s="886"/>
      <c r="S426" s="886"/>
      <c r="T426" s="886"/>
      <c r="U426" s="886"/>
      <c r="V426" s="886"/>
      <c r="W426" s="886"/>
      <c r="X426" s="886"/>
      <c r="Y426" s="886"/>
      <c r="Z426" s="886"/>
      <c r="AA426" s="886"/>
      <c r="AB426" s="886"/>
      <c r="AC426" s="886"/>
    </row>
    <row r="427" spans="1:29" ht="15" customHeight="1">
      <c r="A427" s="454" t="s">
        <v>812</v>
      </c>
      <c r="B427" s="447" t="s">
        <v>1</v>
      </c>
      <c r="C427" s="936">
        <v>6891.59</v>
      </c>
      <c r="D427" s="915">
        <v>100</v>
      </c>
      <c r="E427" s="915">
        <v>96.2</v>
      </c>
      <c r="F427" s="915">
        <v>75</v>
      </c>
      <c r="G427" s="915">
        <v>2.7</v>
      </c>
      <c r="H427" s="915">
        <v>9</v>
      </c>
      <c r="I427" s="974">
        <v>3.7</v>
      </c>
      <c r="J427" s="911"/>
      <c r="K427" s="886"/>
      <c r="S427" s="886"/>
      <c r="T427" s="886"/>
      <c r="U427" s="886"/>
      <c r="V427" s="886"/>
      <c r="W427" s="886"/>
      <c r="X427" s="886"/>
      <c r="Y427" s="886"/>
      <c r="Z427" s="886"/>
      <c r="AA427" s="886"/>
      <c r="AB427" s="886"/>
      <c r="AC427" s="886"/>
    </row>
    <row r="428" spans="1:29" ht="12.75" customHeight="1">
      <c r="A428" s="444" t="s">
        <v>748</v>
      </c>
      <c r="B428" s="447" t="s">
        <v>1</v>
      </c>
      <c r="C428" s="929"/>
      <c r="D428" s="930"/>
      <c r="E428" s="931"/>
      <c r="F428" s="931"/>
      <c r="G428" s="931"/>
      <c r="H428" s="931"/>
      <c r="I428" s="960"/>
      <c r="J428" s="911"/>
      <c r="K428" s="886"/>
      <c r="S428" s="886"/>
      <c r="T428" s="886"/>
      <c r="U428" s="886"/>
      <c r="V428" s="886"/>
      <c r="W428" s="886"/>
      <c r="X428" s="886"/>
      <c r="Y428" s="886"/>
      <c r="Z428" s="886"/>
      <c r="AA428" s="886"/>
      <c r="AB428" s="886"/>
      <c r="AC428" s="886"/>
    </row>
    <row r="429" spans="1:29" ht="12.75" customHeight="1">
      <c r="A429" s="447" t="s">
        <v>814</v>
      </c>
      <c r="B429" s="447" t="s">
        <v>1</v>
      </c>
      <c r="C429" s="929">
        <v>6590.04</v>
      </c>
      <c r="D429" s="930">
        <v>100</v>
      </c>
      <c r="E429" s="931">
        <v>95.7</v>
      </c>
      <c r="F429" s="931">
        <v>77</v>
      </c>
      <c r="G429" s="931">
        <v>1.1000000000000001</v>
      </c>
      <c r="H429" s="931">
        <v>9.8000000000000007</v>
      </c>
      <c r="I429" s="935">
        <v>4.3</v>
      </c>
      <c r="J429" s="911"/>
      <c r="K429" s="886"/>
      <c r="S429" s="886"/>
      <c r="T429" s="886"/>
      <c r="U429" s="886"/>
      <c r="V429" s="886"/>
      <c r="W429" s="886"/>
      <c r="X429" s="886"/>
      <c r="Y429" s="886"/>
      <c r="Z429" s="886"/>
      <c r="AA429" s="886"/>
      <c r="AB429" s="886"/>
      <c r="AC429" s="886"/>
    </row>
    <row r="430" spans="1:29" ht="15" customHeight="1">
      <c r="A430" s="444" t="s">
        <v>750</v>
      </c>
      <c r="B430" s="447" t="s">
        <v>1</v>
      </c>
      <c r="C430" s="914"/>
      <c r="D430" s="915"/>
      <c r="E430" s="981"/>
      <c r="F430" s="981"/>
      <c r="G430" s="981"/>
      <c r="H430" s="981"/>
      <c r="I430" s="974"/>
      <c r="J430" s="911"/>
      <c r="K430" s="886"/>
      <c r="S430" s="886"/>
      <c r="T430" s="886"/>
      <c r="U430" s="886"/>
      <c r="V430" s="886"/>
      <c r="W430" s="886"/>
      <c r="X430" s="886"/>
      <c r="Y430" s="886"/>
      <c r="Z430" s="886"/>
      <c r="AA430" s="886"/>
      <c r="AB430" s="886"/>
      <c r="AC430" s="886"/>
    </row>
    <row r="431" spans="1:29" ht="12.75" customHeight="1">
      <c r="A431" s="439" t="s">
        <v>815</v>
      </c>
      <c r="B431" s="447" t="s">
        <v>1</v>
      </c>
      <c r="C431" s="929">
        <v>7231.69</v>
      </c>
      <c r="D431" s="930">
        <v>100</v>
      </c>
      <c r="E431" s="931">
        <v>95.7</v>
      </c>
      <c r="F431" s="931">
        <v>72.3</v>
      </c>
      <c r="G431" s="931">
        <v>1.5</v>
      </c>
      <c r="H431" s="931">
        <v>10.3</v>
      </c>
      <c r="I431" s="935">
        <v>4.3</v>
      </c>
      <c r="J431" s="911"/>
      <c r="K431" s="886"/>
      <c r="S431" s="886"/>
      <c r="T431" s="886"/>
      <c r="U431" s="886"/>
      <c r="V431" s="886"/>
      <c r="W431" s="886"/>
      <c r="X431" s="886"/>
      <c r="Y431" s="886"/>
      <c r="Z431" s="886"/>
      <c r="AA431" s="886"/>
      <c r="AB431" s="886"/>
      <c r="AC431" s="886"/>
    </row>
    <row r="432" spans="1:29" ht="16.5" customHeight="1">
      <c r="A432" s="444" t="s">
        <v>752</v>
      </c>
      <c r="B432" s="439" t="s">
        <v>1</v>
      </c>
      <c r="C432" s="936"/>
      <c r="D432" s="915"/>
      <c r="E432" s="915"/>
      <c r="F432" s="915"/>
      <c r="G432" s="915"/>
      <c r="H432" s="915"/>
      <c r="I432" s="974"/>
      <c r="J432" s="911"/>
      <c r="K432" s="886"/>
      <c r="S432" s="886"/>
      <c r="T432" s="886"/>
      <c r="U432" s="886"/>
      <c r="V432" s="886"/>
      <c r="W432" s="886"/>
      <c r="X432" s="886"/>
      <c r="Y432" s="886"/>
      <c r="Z432" s="886"/>
      <c r="AA432" s="886"/>
      <c r="AB432" s="886"/>
      <c r="AC432" s="886"/>
    </row>
    <row r="433" spans="1:29" ht="12.75" customHeight="1">
      <c r="A433" s="432" t="s">
        <v>716</v>
      </c>
      <c r="B433" s="439" t="s">
        <v>1</v>
      </c>
      <c r="C433" s="1096">
        <v>5977.43</v>
      </c>
      <c r="D433" s="908">
        <v>100</v>
      </c>
      <c r="E433" s="908">
        <v>97.1</v>
      </c>
      <c r="F433" s="908">
        <v>77.8</v>
      </c>
      <c r="G433" s="908">
        <v>1.2</v>
      </c>
      <c r="H433" s="908">
        <v>8.5</v>
      </c>
      <c r="I433" s="1003">
        <v>2.9</v>
      </c>
      <c r="J433" s="911"/>
      <c r="K433" s="886"/>
      <c r="S433" s="886"/>
      <c r="T433" s="886"/>
      <c r="U433" s="886"/>
      <c r="V433" s="886"/>
      <c r="W433" s="886"/>
      <c r="X433" s="886"/>
      <c r="Y433" s="886"/>
      <c r="Z433" s="886"/>
      <c r="AA433" s="886"/>
      <c r="AB433" s="886"/>
      <c r="AC433" s="886"/>
    </row>
    <row r="434" spans="1:29" ht="15" customHeight="1">
      <c r="A434" s="435" t="s">
        <v>388</v>
      </c>
      <c r="B434" s="439" t="s">
        <v>1</v>
      </c>
      <c r="C434" s="919"/>
      <c r="D434" s="920"/>
      <c r="E434" s="920"/>
      <c r="F434" s="920"/>
      <c r="G434" s="920"/>
      <c r="H434" s="920"/>
      <c r="I434" s="921"/>
      <c r="J434" s="911"/>
      <c r="K434" s="886"/>
      <c r="S434" s="886"/>
      <c r="T434" s="886"/>
      <c r="U434" s="886"/>
      <c r="V434" s="886"/>
      <c r="W434" s="886"/>
      <c r="X434" s="886"/>
      <c r="Y434" s="886"/>
      <c r="Z434" s="886"/>
      <c r="AA434" s="886"/>
      <c r="AB434" s="886"/>
      <c r="AC434" s="886"/>
    </row>
    <row r="435" spans="1:29" ht="12.75" customHeight="1">
      <c r="A435" s="475" t="s">
        <v>639</v>
      </c>
      <c r="B435" s="439"/>
      <c r="C435" s="936"/>
      <c r="D435" s="915"/>
      <c r="E435" s="915"/>
      <c r="F435" s="915"/>
      <c r="G435" s="915"/>
      <c r="H435" s="915"/>
      <c r="I435" s="974"/>
      <c r="J435" s="911"/>
      <c r="K435" s="886"/>
      <c r="S435" s="886"/>
      <c r="T435" s="886"/>
      <c r="U435" s="886"/>
      <c r="V435" s="886"/>
      <c r="W435" s="886"/>
      <c r="X435" s="886"/>
      <c r="Y435" s="886"/>
      <c r="Z435" s="886"/>
      <c r="AA435" s="886"/>
      <c r="AB435" s="886"/>
      <c r="AC435" s="886"/>
    </row>
    <row r="436" spans="1:29" ht="12.75" customHeight="1">
      <c r="A436" s="478" t="s">
        <v>817</v>
      </c>
      <c r="B436" s="439"/>
      <c r="C436" s="936"/>
      <c r="D436" s="915"/>
      <c r="E436" s="915"/>
      <c r="F436" s="915"/>
      <c r="G436" s="915"/>
      <c r="H436" s="915"/>
      <c r="I436" s="36"/>
      <c r="J436" s="911"/>
      <c r="K436" s="886"/>
      <c r="M436" s="975"/>
      <c r="S436" s="886"/>
      <c r="T436" s="886"/>
      <c r="U436" s="886"/>
      <c r="V436" s="886"/>
      <c r="W436" s="886"/>
      <c r="X436" s="886"/>
      <c r="Y436" s="886"/>
      <c r="Z436" s="886"/>
      <c r="AA436" s="886"/>
      <c r="AB436" s="886"/>
      <c r="AC436" s="886"/>
    </row>
    <row r="437" spans="1:29" ht="15" customHeight="1">
      <c r="A437" s="478" t="s">
        <v>816</v>
      </c>
      <c r="B437" s="439" t="s">
        <v>1</v>
      </c>
      <c r="C437" s="922">
        <v>5166.8900000000003</v>
      </c>
      <c r="D437" s="923">
        <v>98.6</v>
      </c>
      <c r="E437" s="923">
        <v>97.7</v>
      </c>
      <c r="F437" s="923">
        <v>94.3</v>
      </c>
      <c r="G437" s="923">
        <v>0</v>
      </c>
      <c r="H437" s="923">
        <v>1.7</v>
      </c>
      <c r="I437" s="924">
        <v>0.9</v>
      </c>
      <c r="J437" s="911"/>
      <c r="K437" s="886"/>
      <c r="M437" s="976"/>
      <c r="S437" s="886"/>
      <c r="T437" s="886"/>
      <c r="U437" s="886"/>
      <c r="V437" s="886"/>
      <c r="W437" s="886"/>
      <c r="X437" s="886"/>
      <c r="Y437" s="886"/>
      <c r="Z437" s="886"/>
      <c r="AA437" s="886"/>
      <c r="AB437" s="886"/>
      <c r="AC437" s="886"/>
    </row>
    <row r="438" spans="1:29" ht="12.75" customHeight="1">
      <c r="A438" s="444" t="s">
        <v>755</v>
      </c>
      <c r="B438" s="439" t="s">
        <v>1</v>
      </c>
      <c r="C438" s="969"/>
      <c r="D438" s="970"/>
      <c r="E438" s="970"/>
      <c r="F438" s="970"/>
      <c r="G438" s="970"/>
      <c r="H438" s="970"/>
      <c r="I438" s="932"/>
      <c r="J438" s="911"/>
      <c r="K438" s="886"/>
      <c r="M438" s="975"/>
      <c r="S438" s="886"/>
      <c r="T438" s="886"/>
      <c r="U438" s="886"/>
      <c r="V438" s="886"/>
      <c r="W438" s="886"/>
      <c r="X438" s="886"/>
      <c r="Y438" s="886"/>
      <c r="Z438" s="886"/>
      <c r="AA438" s="886"/>
      <c r="AB438" s="886"/>
      <c r="AC438" s="886"/>
    </row>
    <row r="439" spans="1:29" ht="12.75" customHeight="1">
      <c r="A439" s="447" t="s">
        <v>818</v>
      </c>
      <c r="B439" s="447"/>
      <c r="C439" s="922"/>
      <c r="D439" s="923"/>
      <c r="E439" s="926"/>
      <c r="F439" s="923"/>
      <c r="G439" s="923"/>
      <c r="H439" s="923"/>
      <c r="I439" s="924"/>
      <c r="J439" s="911"/>
      <c r="K439" s="886"/>
      <c r="M439" s="975"/>
      <c r="S439" s="886"/>
      <c r="T439" s="886"/>
      <c r="U439" s="886"/>
      <c r="V439" s="886"/>
      <c r="W439" s="886"/>
      <c r="X439" s="886"/>
      <c r="Y439" s="886"/>
      <c r="Z439" s="886"/>
      <c r="AA439" s="886"/>
      <c r="AB439" s="886"/>
      <c r="AC439" s="886"/>
    </row>
    <row r="440" spans="1:29" ht="15" customHeight="1">
      <c r="A440" s="454" t="s">
        <v>821</v>
      </c>
      <c r="B440" s="439" t="s">
        <v>1</v>
      </c>
      <c r="C440" s="936">
        <v>6106.31</v>
      </c>
      <c r="D440" s="915">
        <v>100</v>
      </c>
      <c r="E440" s="915">
        <v>96.9</v>
      </c>
      <c r="F440" s="915">
        <v>76.7</v>
      </c>
      <c r="G440" s="915">
        <v>1.3</v>
      </c>
      <c r="H440" s="915">
        <v>9.1</v>
      </c>
      <c r="I440" s="917">
        <v>3.1</v>
      </c>
      <c r="J440" s="911"/>
      <c r="K440" s="886"/>
      <c r="M440" s="979"/>
      <c r="S440" s="886"/>
      <c r="T440" s="886"/>
      <c r="U440" s="886"/>
      <c r="V440" s="886"/>
      <c r="W440" s="886"/>
      <c r="X440" s="886"/>
      <c r="Y440" s="886"/>
      <c r="Z440" s="886"/>
      <c r="AA440" s="886"/>
      <c r="AB440" s="886"/>
      <c r="AC440" s="886"/>
    </row>
    <row r="441" spans="1:29" ht="12.75" customHeight="1">
      <c r="A441" s="479" t="s">
        <v>819</v>
      </c>
      <c r="B441" s="439" t="s">
        <v>1</v>
      </c>
      <c r="C441" s="969"/>
      <c r="D441" s="970"/>
      <c r="E441" s="970"/>
      <c r="F441" s="970"/>
      <c r="G441" s="970"/>
      <c r="H441" s="970"/>
      <c r="I441" s="960"/>
      <c r="J441" s="911"/>
      <c r="K441" s="886"/>
      <c r="M441" s="975"/>
      <c r="S441" s="886"/>
      <c r="T441" s="886"/>
      <c r="U441" s="886"/>
      <c r="V441" s="886"/>
      <c r="W441" s="886"/>
      <c r="X441" s="886"/>
      <c r="Y441" s="886"/>
      <c r="Z441" s="886"/>
      <c r="AA441" s="886"/>
      <c r="AB441" s="886"/>
      <c r="AC441" s="886"/>
    </row>
    <row r="442" spans="1:29" ht="12.75" customHeight="1">
      <c r="A442" s="444" t="s">
        <v>820</v>
      </c>
      <c r="B442" s="439"/>
      <c r="C442" s="922"/>
      <c r="D442" s="923"/>
      <c r="E442" s="926"/>
      <c r="F442" s="923"/>
      <c r="G442" s="923"/>
      <c r="H442" s="923"/>
      <c r="I442" s="924"/>
      <c r="J442" s="911"/>
      <c r="K442" s="886"/>
      <c r="M442" s="975"/>
      <c r="S442" s="886"/>
      <c r="T442" s="886"/>
      <c r="U442" s="886"/>
      <c r="V442" s="886"/>
      <c r="W442" s="886"/>
      <c r="X442" s="886"/>
      <c r="Y442" s="886"/>
      <c r="Z442" s="886"/>
      <c r="AA442" s="886"/>
      <c r="AB442" s="886"/>
      <c r="AC442" s="886"/>
    </row>
    <row r="443" spans="1:29" ht="12.75" customHeight="1">
      <c r="A443" s="447" t="s">
        <v>822</v>
      </c>
      <c r="B443" s="439"/>
      <c r="C443" s="972"/>
      <c r="D443" s="973"/>
      <c r="E443" s="973"/>
      <c r="F443" s="973"/>
      <c r="G443" s="973"/>
      <c r="H443" s="448"/>
      <c r="I443" s="36"/>
      <c r="J443" s="911"/>
      <c r="K443" s="886"/>
      <c r="M443" s="979"/>
      <c r="S443" s="886"/>
      <c r="T443" s="886"/>
      <c r="U443" s="886"/>
      <c r="V443" s="886"/>
      <c r="W443" s="886"/>
      <c r="X443" s="886"/>
      <c r="Y443" s="886"/>
      <c r="Z443" s="886"/>
      <c r="AA443" s="886"/>
      <c r="AB443" s="886"/>
      <c r="AC443" s="886"/>
    </row>
    <row r="444" spans="1:29" ht="15" customHeight="1">
      <c r="A444" s="447" t="s">
        <v>823</v>
      </c>
      <c r="B444" s="447" t="s">
        <v>1</v>
      </c>
      <c r="C444" s="972">
        <v>5867.12</v>
      </c>
      <c r="D444" s="973">
        <v>100</v>
      </c>
      <c r="E444" s="973">
        <v>97.5</v>
      </c>
      <c r="F444" s="973">
        <v>79.2</v>
      </c>
      <c r="G444" s="973">
        <v>1.3</v>
      </c>
      <c r="H444" s="448">
        <v>6.1</v>
      </c>
      <c r="I444" s="36">
        <v>2.4</v>
      </c>
      <c r="J444" s="911"/>
      <c r="K444" s="886"/>
      <c r="M444" s="979"/>
      <c r="S444" s="886"/>
      <c r="T444" s="886"/>
      <c r="U444" s="886"/>
      <c r="V444" s="886"/>
      <c r="W444" s="886"/>
      <c r="X444" s="886"/>
      <c r="Y444" s="886"/>
      <c r="Z444" s="886"/>
      <c r="AA444" s="886"/>
      <c r="AB444" s="886"/>
      <c r="AC444" s="886"/>
    </row>
    <row r="445" spans="1:29" ht="12.75" customHeight="1">
      <c r="A445" s="444" t="s">
        <v>761</v>
      </c>
      <c r="B445" s="447" t="s">
        <v>1</v>
      </c>
      <c r="C445" s="1087"/>
      <c r="D445" s="1087"/>
      <c r="E445" s="1087"/>
      <c r="F445" s="1087"/>
      <c r="G445" s="1087"/>
      <c r="H445" s="1087"/>
      <c r="I445" s="1088"/>
      <c r="J445" s="911"/>
      <c r="K445" s="886"/>
      <c r="M445" s="975"/>
      <c r="S445" s="886"/>
      <c r="T445" s="886"/>
      <c r="U445" s="886"/>
      <c r="V445" s="886"/>
      <c r="W445" s="886"/>
      <c r="X445" s="886"/>
      <c r="Y445" s="886"/>
      <c r="Z445" s="886"/>
      <c r="AA445" s="886"/>
      <c r="AB445" s="886"/>
      <c r="AC445" s="886"/>
    </row>
    <row r="446" spans="1:29" ht="12.75" customHeight="1">
      <c r="A446" s="444" t="s">
        <v>384</v>
      </c>
      <c r="B446" s="447"/>
      <c r="C446" s="922"/>
      <c r="D446" s="922"/>
      <c r="E446" s="922"/>
      <c r="F446" s="922"/>
      <c r="G446" s="922"/>
      <c r="H446" s="922"/>
      <c r="I446" s="961"/>
      <c r="J446" s="911"/>
      <c r="K446" s="886"/>
      <c r="M446" s="975"/>
      <c r="S446" s="886"/>
      <c r="T446" s="886"/>
      <c r="U446" s="886"/>
      <c r="V446" s="886"/>
      <c r="W446" s="886"/>
      <c r="X446" s="886"/>
      <c r="Y446" s="886"/>
      <c r="Z446" s="886"/>
      <c r="AA446" s="886"/>
      <c r="AB446" s="886"/>
      <c r="AC446" s="886"/>
    </row>
    <row r="447" spans="1:29" ht="9" customHeight="1">
      <c r="A447" s="888"/>
      <c r="B447" s="888"/>
      <c r="J447" s="911"/>
      <c r="K447" s="886"/>
      <c r="S447" s="886"/>
      <c r="T447" s="886"/>
      <c r="U447" s="886"/>
      <c r="V447" s="886"/>
      <c r="W447" s="886"/>
      <c r="X447" s="886"/>
      <c r="Y447" s="886"/>
      <c r="Z447" s="886"/>
      <c r="AA447" s="886"/>
      <c r="AB447" s="886"/>
      <c r="AC447" s="886"/>
    </row>
    <row r="448" spans="1:29" ht="13.5" customHeight="1">
      <c r="A448" s="1110" t="s">
        <v>634</v>
      </c>
      <c r="J448" s="911"/>
      <c r="K448" s="886"/>
      <c r="S448" s="886"/>
      <c r="T448" s="886"/>
      <c r="U448" s="886"/>
      <c r="V448" s="886"/>
      <c r="W448" s="886"/>
      <c r="X448" s="886"/>
      <c r="Y448" s="886"/>
      <c r="Z448" s="886"/>
      <c r="AA448" s="886"/>
      <c r="AB448" s="886"/>
      <c r="AC448" s="886"/>
    </row>
    <row r="449" spans="1:29" ht="12" customHeight="1">
      <c r="A449" s="946" t="s">
        <v>635</v>
      </c>
      <c r="B449" s="940"/>
      <c r="C449" s="459"/>
      <c r="D449" s="941"/>
      <c r="E449" s="941"/>
      <c r="F449" s="941"/>
      <c r="G449" s="941"/>
      <c r="H449" s="941"/>
      <c r="I449" s="331"/>
      <c r="J449" s="911"/>
      <c r="K449" s="886"/>
      <c r="S449" s="886"/>
      <c r="T449" s="886"/>
      <c r="U449" s="886"/>
      <c r="V449" s="886"/>
      <c r="W449" s="886"/>
      <c r="X449" s="886"/>
      <c r="Y449" s="886"/>
      <c r="Z449" s="886"/>
      <c r="AA449" s="886"/>
      <c r="AB449" s="886"/>
      <c r="AC449" s="886"/>
    </row>
    <row r="450" spans="1:29" ht="15.75" customHeight="1">
      <c r="A450" s="951" t="s">
        <v>624</v>
      </c>
      <c r="B450" s="880"/>
      <c r="C450" s="881"/>
      <c r="D450" s="882"/>
      <c r="E450" s="882"/>
      <c r="F450" s="882"/>
      <c r="G450" s="883"/>
      <c r="H450" s="884"/>
      <c r="J450" s="911"/>
      <c r="K450" s="886"/>
      <c r="S450" s="886"/>
      <c r="T450" s="886"/>
      <c r="U450" s="886"/>
      <c r="V450" s="886"/>
      <c r="W450" s="886"/>
      <c r="X450" s="886"/>
      <c r="Y450" s="886"/>
      <c r="Z450" s="886"/>
      <c r="AA450" s="886"/>
      <c r="AB450" s="886"/>
      <c r="AC450" s="886"/>
    </row>
    <row r="451" spans="1:29" ht="15.75" customHeight="1">
      <c r="A451" s="952" t="s">
        <v>888</v>
      </c>
      <c r="B451" s="890"/>
      <c r="C451" s="891"/>
      <c r="D451" s="884"/>
      <c r="E451" s="884"/>
      <c r="F451" s="884"/>
      <c r="G451" s="884"/>
      <c r="H451" s="892"/>
      <c r="I451" s="892"/>
      <c r="J451" s="911"/>
      <c r="K451" s="886"/>
      <c r="S451" s="886"/>
      <c r="T451" s="886"/>
      <c r="U451" s="886"/>
      <c r="V451" s="886"/>
      <c r="W451" s="886"/>
      <c r="X451" s="886"/>
      <c r="Y451" s="886"/>
      <c r="Z451" s="886"/>
      <c r="AA451" s="886"/>
      <c r="AB451" s="886"/>
      <c r="AC451" s="886"/>
    </row>
    <row r="452" spans="1:29" ht="15.75" customHeight="1">
      <c r="A452" s="897" t="s">
        <v>878</v>
      </c>
      <c r="B452" s="890"/>
      <c r="C452" s="953"/>
      <c r="D452" s="892"/>
      <c r="E452" s="892"/>
      <c r="F452" s="892"/>
      <c r="G452" s="892"/>
      <c r="H452" s="892"/>
      <c r="I452" s="892"/>
      <c r="J452" s="911"/>
      <c r="K452" s="886"/>
      <c r="S452" s="886"/>
      <c r="T452" s="886"/>
      <c r="U452" s="886"/>
      <c r="V452" s="886"/>
      <c r="W452" s="886"/>
      <c r="X452" s="886"/>
      <c r="Y452" s="886"/>
      <c r="Z452" s="886"/>
      <c r="AA452" s="886"/>
      <c r="AB452" s="886"/>
      <c r="AC452" s="886"/>
    </row>
    <row r="453" spans="1:29" ht="15.75" customHeight="1">
      <c r="A453" s="901" t="s">
        <v>884</v>
      </c>
      <c r="B453" s="890"/>
      <c r="C453" s="953"/>
      <c r="D453" s="892"/>
      <c r="E453" s="892"/>
      <c r="F453" s="892"/>
      <c r="G453" s="892"/>
      <c r="H453" s="892"/>
      <c r="I453" s="892"/>
      <c r="J453" s="911"/>
      <c r="K453" s="886"/>
      <c r="S453" s="886"/>
      <c r="T453" s="886"/>
      <c r="U453" s="886"/>
      <c r="V453" s="886"/>
      <c r="W453" s="886"/>
      <c r="X453" s="886"/>
      <c r="Y453" s="886"/>
      <c r="Z453" s="886"/>
      <c r="AA453" s="886"/>
      <c r="AB453" s="886"/>
      <c r="AC453" s="886"/>
    </row>
    <row r="454" spans="1:29" s="896" customFormat="1" ht="5.25" customHeight="1">
      <c r="A454" s="890"/>
      <c r="B454" s="890"/>
      <c r="C454" s="891"/>
      <c r="D454" s="884"/>
      <c r="E454" s="884"/>
      <c r="F454" s="884"/>
      <c r="G454" s="884"/>
      <c r="H454" s="892"/>
      <c r="I454" s="892"/>
      <c r="J454" s="893"/>
      <c r="K454" s="894"/>
      <c r="L454" s="894"/>
      <c r="M454" s="894"/>
      <c r="N454" s="895"/>
      <c r="O454" s="894"/>
      <c r="P454" s="894"/>
      <c r="Q454" s="894"/>
      <c r="R454" s="894"/>
      <c r="S454" s="894"/>
      <c r="T454" s="894"/>
      <c r="U454" s="894"/>
      <c r="V454" s="894"/>
      <c r="W454" s="894"/>
      <c r="X454" s="894"/>
      <c r="Y454" s="894"/>
      <c r="Z454" s="894"/>
      <c r="AA454" s="894"/>
      <c r="AB454" s="894"/>
      <c r="AC454" s="894"/>
    </row>
    <row r="455" spans="1:29" s="896" customFormat="1" ht="27.6" customHeight="1">
      <c r="A455" s="1275" t="s">
        <v>241</v>
      </c>
      <c r="B455" s="1276"/>
      <c r="C455" s="1281" t="s">
        <v>625</v>
      </c>
      <c r="D455" s="1260" t="s">
        <v>861</v>
      </c>
      <c r="E455" s="1261"/>
      <c r="F455" s="1261"/>
      <c r="G455" s="1261"/>
      <c r="H455" s="1261"/>
      <c r="I455" s="1261"/>
      <c r="J455" s="893"/>
      <c r="K455" s="894"/>
      <c r="L455" s="894"/>
      <c r="M455" s="894"/>
      <c r="N455" s="895"/>
      <c r="O455" s="894"/>
      <c r="P455" s="894"/>
      <c r="Q455" s="894"/>
      <c r="R455" s="894"/>
      <c r="S455" s="894"/>
      <c r="T455" s="894"/>
      <c r="U455" s="894"/>
      <c r="V455" s="894"/>
      <c r="W455" s="894"/>
      <c r="X455" s="894"/>
      <c r="Y455" s="894"/>
      <c r="Z455" s="894"/>
      <c r="AA455" s="894"/>
      <c r="AB455" s="894"/>
      <c r="AC455" s="894"/>
    </row>
    <row r="456" spans="1:29" s="896" customFormat="1" ht="25.35" customHeight="1">
      <c r="A456" s="1277"/>
      <c r="B456" s="1278"/>
      <c r="C456" s="1282"/>
      <c r="D456" s="1262" t="s">
        <v>240</v>
      </c>
      <c r="E456" s="1260" t="s">
        <v>578</v>
      </c>
      <c r="F456" s="1261"/>
      <c r="G456" s="1261"/>
      <c r="H456" s="1266"/>
      <c r="I456" s="1287" t="s">
        <v>882</v>
      </c>
      <c r="J456" s="893"/>
      <c r="K456" s="894"/>
      <c r="L456" s="894"/>
      <c r="M456" s="894"/>
      <c r="N456" s="895"/>
      <c r="O456" s="894"/>
      <c r="P456" s="894"/>
      <c r="Q456" s="894"/>
      <c r="R456" s="894"/>
      <c r="S456" s="894"/>
      <c r="T456" s="894"/>
      <c r="U456" s="894"/>
      <c r="V456" s="894"/>
      <c r="W456" s="894"/>
      <c r="X456" s="894"/>
      <c r="Y456" s="894"/>
      <c r="Z456" s="894"/>
      <c r="AA456" s="894"/>
      <c r="AB456" s="894"/>
      <c r="AC456" s="894"/>
    </row>
    <row r="457" spans="1:29" s="896" customFormat="1" ht="13.5" customHeight="1">
      <c r="A457" s="1277"/>
      <c r="B457" s="1278"/>
      <c r="C457" s="1282"/>
      <c r="D457" s="1263"/>
      <c r="E457" s="1262" t="s">
        <v>579</v>
      </c>
      <c r="F457" s="1289" t="s">
        <v>610</v>
      </c>
      <c r="G457" s="1290"/>
      <c r="H457" s="1291"/>
      <c r="I457" s="1288"/>
      <c r="J457" s="893"/>
      <c r="K457" s="894"/>
      <c r="L457" s="894"/>
      <c r="M457" s="894"/>
      <c r="N457" s="895"/>
      <c r="O457" s="894"/>
      <c r="P457" s="894"/>
      <c r="Q457" s="894"/>
      <c r="R457" s="894"/>
      <c r="S457" s="894"/>
      <c r="T457" s="894"/>
      <c r="U457" s="894"/>
      <c r="V457" s="894"/>
      <c r="W457" s="894"/>
      <c r="X457" s="894"/>
      <c r="Y457" s="894"/>
      <c r="Z457" s="894"/>
      <c r="AA457" s="894"/>
      <c r="AB457" s="894"/>
      <c r="AC457" s="894"/>
    </row>
    <row r="458" spans="1:29" s="896" customFormat="1" ht="81.75" customHeight="1">
      <c r="A458" s="1277"/>
      <c r="B458" s="1278"/>
      <c r="C458" s="1282"/>
      <c r="D458" s="1263"/>
      <c r="E458" s="1263"/>
      <c r="F458" s="902" t="s">
        <v>626</v>
      </c>
      <c r="G458" s="902" t="s">
        <v>880</v>
      </c>
      <c r="H458" s="902" t="s">
        <v>885</v>
      </c>
      <c r="I458" s="1288"/>
      <c r="J458" s="893"/>
      <c r="K458" s="894"/>
      <c r="L458" s="894"/>
      <c r="M458" s="894"/>
      <c r="N458" s="895"/>
      <c r="O458" s="894"/>
      <c r="P458" s="894"/>
      <c r="Q458" s="894"/>
      <c r="R458" s="894"/>
      <c r="S458" s="894"/>
      <c r="T458" s="894"/>
      <c r="U458" s="894"/>
      <c r="V458" s="894"/>
      <c r="W458" s="894"/>
      <c r="X458" s="894"/>
      <c r="Y458" s="894"/>
      <c r="Z458" s="894"/>
      <c r="AA458" s="894"/>
      <c r="AB458" s="894"/>
      <c r="AC458" s="894"/>
    </row>
    <row r="459" spans="1:29" ht="18" customHeight="1">
      <c r="A459" s="1296"/>
      <c r="B459" s="1278"/>
      <c r="C459" s="1282"/>
      <c r="D459" s="1298" t="s">
        <v>597</v>
      </c>
      <c r="E459" s="1299"/>
      <c r="F459" s="1299"/>
      <c r="G459" s="1299"/>
      <c r="H459" s="1299"/>
      <c r="I459" s="1299"/>
      <c r="J459" s="885"/>
      <c r="K459" s="886"/>
      <c r="L459" s="886"/>
      <c r="M459" s="886"/>
      <c r="N459" s="887"/>
      <c r="O459" s="886"/>
      <c r="P459" s="886"/>
      <c r="Q459" s="886"/>
      <c r="R459" s="886"/>
      <c r="S459" s="886"/>
      <c r="T459" s="886"/>
      <c r="U459" s="886"/>
      <c r="V459" s="886"/>
      <c r="W459" s="886"/>
      <c r="X459" s="886"/>
      <c r="Y459" s="886"/>
      <c r="Z459" s="886"/>
      <c r="AA459" s="886"/>
      <c r="AB459" s="886"/>
      <c r="AC459" s="886"/>
    </row>
    <row r="460" spans="1:29" s="905" customFormat="1" ht="32.25" customHeight="1">
      <c r="A460" s="1301" t="s">
        <v>647</v>
      </c>
      <c r="B460" s="1301"/>
      <c r="C460" s="1302"/>
      <c r="D460" s="1302"/>
      <c r="E460" s="1302"/>
      <c r="F460" s="1302"/>
      <c r="G460" s="1302"/>
      <c r="H460" s="1302"/>
      <c r="I460" s="1302"/>
      <c r="J460" s="903"/>
      <c r="K460" s="1294"/>
      <c r="L460" s="1294"/>
      <c r="M460" s="1294"/>
      <c r="N460" s="1294"/>
      <c r="O460" s="904"/>
      <c r="P460" s="904"/>
      <c r="Q460" s="904"/>
      <c r="R460" s="904"/>
      <c r="S460" s="904"/>
      <c r="T460" s="904"/>
      <c r="U460" s="904"/>
      <c r="V460" s="904"/>
      <c r="W460" s="904"/>
      <c r="X460" s="904"/>
      <c r="Y460" s="904"/>
      <c r="Z460" s="904"/>
      <c r="AA460" s="904"/>
      <c r="AB460" s="904"/>
      <c r="AC460" s="904"/>
    </row>
    <row r="461" spans="1:29" ht="16.5" customHeight="1">
      <c r="A461" s="906" t="s">
        <v>363</v>
      </c>
      <c r="B461" s="906" t="s">
        <v>1</v>
      </c>
      <c r="C461" s="907">
        <v>11601.38</v>
      </c>
      <c r="D461" s="908">
        <v>99.6</v>
      </c>
      <c r="E461" s="909">
        <v>98.2</v>
      </c>
      <c r="F461" s="909">
        <v>68.400000000000006</v>
      </c>
      <c r="G461" s="909">
        <v>1.9</v>
      </c>
      <c r="H461" s="909">
        <v>17.5</v>
      </c>
      <c r="I461" s="980">
        <v>1.4</v>
      </c>
      <c r="J461" s="911"/>
      <c r="K461" s="1295"/>
      <c r="L461" s="1295"/>
      <c r="M461" s="1295"/>
      <c r="N461" s="912"/>
      <c r="O461" s="886"/>
      <c r="P461" s="886"/>
      <c r="Q461" s="886"/>
      <c r="R461" s="886"/>
      <c r="S461" s="886"/>
      <c r="T461" s="886"/>
      <c r="U461" s="886"/>
      <c r="V461" s="886"/>
      <c r="W461" s="886"/>
      <c r="X461" s="886"/>
      <c r="Y461" s="886"/>
      <c r="Z461" s="886"/>
      <c r="AA461" s="886"/>
      <c r="AB461" s="886"/>
      <c r="AC461" s="886"/>
    </row>
    <row r="462" spans="1:29" ht="12.95" customHeight="1">
      <c r="A462" s="913" t="s">
        <v>0</v>
      </c>
      <c r="B462" s="906"/>
      <c r="C462" s="914"/>
      <c r="D462" s="834"/>
      <c r="E462" s="835"/>
      <c r="F462" s="834"/>
      <c r="G462" s="834"/>
      <c r="H462" s="834"/>
      <c r="I462" s="836"/>
      <c r="J462" s="911"/>
      <c r="K462" s="918"/>
      <c r="L462" s="918"/>
      <c r="M462" s="918"/>
      <c r="N462" s="912"/>
      <c r="O462" s="886"/>
      <c r="P462" s="886"/>
      <c r="Q462" s="886"/>
      <c r="R462" s="886"/>
      <c r="S462" s="886"/>
      <c r="T462" s="886"/>
      <c r="U462" s="886"/>
      <c r="V462" s="886"/>
      <c r="W462" s="886"/>
      <c r="X462" s="886"/>
      <c r="Y462" s="886"/>
      <c r="Z462" s="886"/>
      <c r="AA462" s="886"/>
      <c r="AB462" s="886"/>
      <c r="AC462" s="886"/>
    </row>
    <row r="463" spans="1:29" ht="16.5" customHeight="1">
      <c r="A463" s="432" t="s">
        <v>824</v>
      </c>
      <c r="B463" s="439"/>
      <c r="C463" s="919"/>
      <c r="D463" s="920"/>
      <c r="E463" s="920"/>
      <c r="F463" s="920"/>
      <c r="G463" s="920"/>
      <c r="H463" s="920"/>
      <c r="I463" s="921"/>
      <c r="J463" s="911"/>
      <c r="K463" s="918"/>
      <c r="L463" s="918"/>
      <c r="M463" s="918"/>
      <c r="N463" s="912"/>
      <c r="O463" s="886"/>
      <c r="P463" s="886"/>
      <c r="Q463" s="886"/>
      <c r="R463" s="886"/>
      <c r="S463" s="886"/>
      <c r="T463" s="886"/>
      <c r="U463" s="886"/>
      <c r="V463" s="886"/>
      <c r="W463" s="886"/>
      <c r="X463" s="886"/>
      <c r="Y463" s="886"/>
      <c r="Z463" s="886"/>
      <c r="AA463" s="886"/>
      <c r="AB463" s="886"/>
      <c r="AC463" s="886"/>
    </row>
    <row r="464" spans="1:29" ht="12.75" customHeight="1">
      <c r="A464" s="1075" t="s">
        <v>825</v>
      </c>
      <c r="B464" s="439" t="s">
        <v>1</v>
      </c>
      <c r="C464" s="1076">
        <v>18546.34</v>
      </c>
      <c r="D464" s="1077">
        <v>99.6</v>
      </c>
      <c r="E464" s="1077">
        <v>99.3</v>
      </c>
      <c r="F464" s="1077">
        <v>74.5</v>
      </c>
      <c r="G464" s="1077">
        <v>0</v>
      </c>
      <c r="H464" s="1077">
        <v>18.399999999999999</v>
      </c>
      <c r="I464" s="1078">
        <v>0.3</v>
      </c>
      <c r="J464" s="911"/>
      <c r="K464" s="918"/>
      <c r="L464" s="918"/>
      <c r="M464" s="918"/>
      <c r="N464" s="912"/>
      <c r="O464" s="886"/>
      <c r="P464" s="886"/>
      <c r="Q464" s="886"/>
      <c r="R464" s="886"/>
      <c r="S464" s="886"/>
      <c r="T464" s="886"/>
      <c r="U464" s="886"/>
      <c r="V464" s="886"/>
      <c r="W464" s="886"/>
      <c r="X464" s="886"/>
      <c r="Y464" s="886"/>
      <c r="Z464" s="886"/>
      <c r="AA464" s="886"/>
      <c r="AB464" s="886"/>
      <c r="AC464" s="886"/>
    </row>
    <row r="465" spans="1:29" ht="12.95" customHeight="1">
      <c r="A465" s="435" t="s">
        <v>366</v>
      </c>
      <c r="B465" s="447"/>
      <c r="C465" s="1076"/>
      <c r="D465" s="1080"/>
      <c r="E465" s="1080"/>
      <c r="F465" s="1077"/>
      <c r="G465" s="1077"/>
      <c r="H465" s="1077"/>
      <c r="I465" s="1078"/>
      <c r="J465" s="911"/>
      <c r="K465" s="918"/>
      <c r="L465" s="918"/>
      <c r="M465" s="918"/>
      <c r="N465" s="912"/>
      <c r="O465" s="886"/>
      <c r="P465" s="886"/>
      <c r="Q465" s="886"/>
      <c r="R465" s="886"/>
      <c r="S465" s="886"/>
      <c r="T465" s="886"/>
      <c r="U465" s="886"/>
      <c r="V465" s="886"/>
      <c r="W465" s="886"/>
      <c r="X465" s="886"/>
      <c r="Y465" s="886"/>
      <c r="Z465" s="886"/>
      <c r="AA465" s="886"/>
      <c r="AB465" s="886"/>
      <c r="AC465" s="886"/>
    </row>
    <row r="466" spans="1:29" ht="16.5" customHeight="1">
      <c r="A466" s="906" t="s">
        <v>698</v>
      </c>
      <c r="B466" s="928" t="s">
        <v>1</v>
      </c>
      <c r="C466" s="907">
        <v>12317.84</v>
      </c>
      <c r="D466" s="1002">
        <v>99.5</v>
      </c>
      <c r="E466" s="909">
        <v>98.8</v>
      </c>
      <c r="F466" s="909">
        <v>71.599999999999994</v>
      </c>
      <c r="G466" s="909">
        <v>0.7</v>
      </c>
      <c r="H466" s="909">
        <v>18.399999999999999</v>
      </c>
      <c r="I466" s="1003">
        <v>0.7</v>
      </c>
      <c r="J466" s="911"/>
      <c r="K466" s="918"/>
      <c r="S466" s="886"/>
      <c r="T466" s="886"/>
      <c r="U466" s="886"/>
      <c r="V466" s="886"/>
      <c r="W466" s="886"/>
      <c r="X466" s="886"/>
      <c r="Y466" s="886"/>
      <c r="Z466" s="886"/>
      <c r="AA466" s="886"/>
      <c r="AB466" s="886"/>
      <c r="AC466" s="886"/>
    </row>
    <row r="467" spans="1:29" ht="12.95" customHeight="1">
      <c r="A467" s="913" t="s">
        <v>367</v>
      </c>
      <c r="B467" s="928"/>
      <c r="C467" s="936"/>
      <c r="D467" s="915"/>
      <c r="E467" s="915"/>
      <c r="F467" s="915"/>
      <c r="G467" s="915"/>
      <c r="H467" s="915"/>
      <c r="I467" s="917"/>
      <c r="J467" s="911"/>
      <c r="K467" s="918"/>
      <c r="S467" s="886"/>
      <c r="T467" s="886"/>
      <c r="U467" s="886"/>
      <c r="V467" s="886"/>
      <c r="W467" s="886"/>
      <c r="X467" s="886"/>
      <c r="Y467" s="886"/>
      <c r="Z467" s="886"/>
      <c r="AA467" s="886"/>
      <c r="AB467" s="886"/>
      <c r="AC467" s="886"/>
    </row>
    <row r="468" spans="1:29" ht="16.5" customHeight="1">
      <c r="A468" s="928" t="s">
        <v>765</v>
      </c>
      <c r="B468" s="928"/>
      <c r="C468" s="919"/>
      <c r="D468" s="920"/>
      <c r="E468" s="920"/>
      <c r="F468" s="920"/>
      <c r="G468" s="920"/>
      <c r="H468" s="920"/>
      <c r="I468" s="921"/>
      <c r="J468" s="911"/>
      <c r="K468" s="918"/>
      <c r="S468" s="886"/>
      <c r="T468" s="886"/>
      <c r="U468" s="886"/>
      <c r="V468" s="886"/>
      <c r="W468" s="886"/>
      <c r="X468" s="886"/>
      <c r="Y468" s="886"/>
      <c r="Z468" s="886"/>
      <c r="AA468" s="886"/>
      <c r="AB468" s="886"/>
      <c r="AC468" s="886"/>
    </row>
    <row r="469" spans="1:29" ht="12.75" customHeight="1">
      <c r="A469" s="470" t="s">
        <v>766</v>
      </c>
      <c r="B469" s="439" t="s">
        <v>1</v>
      </c>
      <c r="C469" s="922">
        <v>12667.9</v>
      </c>
      <c r="D469" s="923">
        <v>99.4</v>
      </c>
      <c r="E469" s="923">
        <v>98.3</v>
      </c>
      <c r="F469" s="923">
        <v>68.3</v>
      </c>
      <c r="G469" s="923">
        <v>1.4</v>
      </c>
      <c r="H469" s="923">
        <v>18.2</v>
      </c>
      <c r="I469" s="924">
        <v>1.1000000000000001</v>
      </c>
      <c r="J469" s="911"/>
      <c r="K469" s="934"/>
      <c r="S469" s="886"/>
      <c r="T469" s="886"/>
      <c r="U469" s="886"/>
      <c r="V469" s="886"/>
      <c r="W469" s="886"/>
      <c r="X469" s="886"/>
      <c r="Y469" s="886"/>
      <c r="Z469" s="886"/>
      <c r="AA469" s="886"/>
      <c r="AB469" s="886"/>
      <c r="AC469" s="886"/>
    </row>
    <row r="470" spans="1:29" ht="12.95" customHeight="1">
      <c r="A470" s="202" t="s">
        <v>687</v>
      </c>
      <c r="B470" s="501"/>
      <c r="C470" s="925"/>
      <c r="D470" s="926"/>
      <c r="E470" s="926"/>
      <c r="F470" s="926"/>
      <c r="G470" s="926"/>
      <c r="H470" s="926"/>
      <c r="I470" s="927"/>
      <c r="J470" s="911"/>
      <c r="K470" s="934"/>
      <c r="S470" s="886"/>
      <c r="T470" s="886"/>
      <c r="U470" s="886"/>
      <c r="V470" s="886"/>
      <c r="W470" s="886"/>
      <c r="X470" s="886"/>
      <c r="Y470" s="886"/>
      <c r="Z470" s="886"/>
      <c r="AA470" s="886"/>
      <c r="AB470" s="886"/>
      <c r="AC470" s="886"/>
    </row>
    <row r="471" spans="1:29" ht="16.5" customHeight="1">
      <c r="A471" s="439" t="s">
        <v>767</v>
      </c>
      <c r="B471" s="439" t="s">
        <v>1</v>
      </c>
      <c r="C471" s="929">
        <v>11357.71</v>
      </c>
      <c r="D471" s="930">
        <v>100</v>
      </c>
      <c r="E471" s="931">
        <v>100</v>
      </c>
      <c r="F471" s="931">
        <v>77.900000000000006</v>
      </c>
      <c r="G471" s="931">
        <v>0</v>
      </c>
      <c r="H471" s="931">
        <v>18.7</v>
      </c>
      <c r="I471" s="994">
        <v>0</v>
      </c>
      <c r="J471" s="911"/>
      <c r="K471" s="886"/>
      <c r="S471" s="886"/>
      <c r="T471" s="886"/>
      <c r="U471" s="886"/>
      <c r="V471" s="886"/>
      <c r="W471" s="886"/>
      <c r="X471" s="886"/>
      <c r="Y471" s="886"/>
      <c r="Z471" s="886"/>
      <c r="AA471" s="886"/>
      <c r="AB471" s="886"/>
      <c r="AC471" s="886"/>
    </row>
    <row r="472" spans="1:29" ht="12.95" customHeight="1">
      <c r="A472" s="444" t="s">
        <v>689</v>
      </c>
      <c r="B472" s="447"/>
      <c r="C472" s="914"/>
      <c r="D472" s="915"/>
      <c r="E472" s="983"/>
      <c r="F472" s="983"/>
      <c r="G472" s="983"/>
      <c r="H472" s="983"/>
      <c r="I472" s="982"/>
      <c r="J472" s="911"/>
      <c r="K472" s="886"/>
      <c r="S472" s="886"/>
      <c r="T472" s="886"/>
      <c r="U472" s="886"/>
      <c r="V472" s="886"/>
      <c r="W472" s="886"/>
      <c r="X472" s="886"/>
      <c r="Y472" s="886"/>
      <c r="Z472" s="886"/>
      <c r="AA472" s="886"/>
      <c r="AB472" s="886"/>
      <c r="AC472" s="886"/>
    </row>
    <row r="473" spans="1:29" ht="16.5" customHeight="1">
      <c r="A473" s="447" t="s">
        <v>768</v>
      </c>
      <c r="B473" s="447" t="s">
        <v>1</v>
      </c>
      <c r="C473" s="488">
        <v>16074.6</v>
      </c>
      <c r="D473" s="32">
        <v>100</v>
      </c>
      <c r="E473" s="32">
        <v>100</v>
      </c>
      <c r="F473" s="32">
        <v>49.8</v>
      </c>
      <c r="G473" s="32">
        <v>0</v>
      </c>
      <c r="H473" s="32">
        <v>20.6</v>
      </c>
      <c r="I473" s="487">
        <v>0</v>
      </c>
      <c r="J473" s="911"/>
      <c r="K473" s="886"/>
      <c r="S473" s="886"/>
      <c r="T473" s="886"/>
      <c r="U473" s="886"/>
      <c r="V473" s="886"/>
      <c r="W473" s="886"/>
      <c r="X473" s="886"/>
      <c r="Y473" s="886"/>
      <c r="Z473" s="886"/>
      <c r="AA473" s="886"/>
      <c r="AB473" s="886"/>
      <c r="AC473" s="886"/>
    </row>
    <row r="474" spans="1:29" ht="12.95" customHeight="1">
      <c r="A474" s="444" t="s">
        <v>691</v>
      </c>
      <c r="B474" s="447"/>
      <c r="C474" s="922"/>
      <c r="D474" s="923"/>
      <c r="E474" s="923"/>
      <c r="F474" s="923"/>
      <c r="G474" s="923"/>
      <c r="H474" s="923"/>
      <c r="I474" s="924"/>
      <c r="J474" s="911"/>
      <c r="K474" s="886"/>
      <c r="S474" s="886"/>
      <c r="T474" s="886"/>
      <c r="U474" s="886"/>
      <c r="V474" s="886"/>
      <c r="W474" s="886"/>
      <c r="X474" s="886"/>
      <c r="Y474" s="886"/>
      <c r="Z474" s="886"/>
      <c r="AA474" s="886"/>
      <c r="AB474" s="886"/>
      <c r="AC474" s="886"/>
    </row>
    <row r="475" spans="1:29" ht="16.5" customHeight="1">
      <c r="A475" s="447" t="s">
        <v>769</v>
      </c>
      <c r="B475" s="447"/>
      <c r="C475" s="929">
        <v>11917.66</v>
      </c>
      <c r="D475" s="930">
        <v>99.6</v>
      </c>
      <c r="E475" s="931">
        <v>99.2</v>
      </c>
      <c r="F475" s="931">
        <v>73.8</v>
      </c>
      <c r="G475" s="931">
        <v>0.2</v>
      </c>
      <c r="H475" s="931">
        <v>18.7</v>
      </c>
      <c r="I475" s="994">
        <v>0.3</v>
      </c>
      <c r="J475" s="911"/>
      <c r="K475" s="886"/>
      <c r="S475" s="886"/>
      <c r="T475" s="886"/>
      <c r="U475" s="886"/>
      <c r="V475" s="886"/>
      <c r="W475" s="886"/>
      <c r="X475" s="886"/>
      <c r="Y475" s="886"/>
      <c r="Z475" s="886"/>
      <c r="AA475" s="886"/>
      <c r="AB475" s="886"/>
      <c r="AC475" s="886"/>
    </row>
    <row r="476" spans="1:29" ht="12.95" customHeight="1">
      <c r="A476" s="444" t="s">
        <v>693</v>
      </c>
      <c r="B476" s="447"/>
      <c r="C476" s="936"/>
      <c r="D476" s="915"/>
      <c r="E476" s="915"/>
      <c r="F476" s="915"/>
      <c r="G476" s="915"/>
      <c r="H476" s="915"/>
      <c r="I476" s="917"/>
      <c r="J476" s="911"/>
      <c r="K476" s="886"/>
      <c r="S476" s="886"/>
      <c r="T476" s="886"/>
      <c r="U476" s="886"/>
      <c r="V476" s="886"/>
      <c r="W476" s="886"/>
      <c r="X476" s="886"/>
      <c r="Y476" s="886"/>
      <c r="Z476" s="886"/>
      <c r="AA476" s="886"/>
      <c r="AB476" s="886"/>
      <c r="AC476" s="886"/>
    </row>
    <row r="477" spans="1:29" ht="16.5" customHeight="1">
      <c r="A477" s="447" t="s">
        <v>770</v>
      </c>
      <c r="B477" s="447"/>
      <c r="C477" s="919"/>
      <c r="D477" s="920"/>
      <c r="E477" s="920"/>
      <c r="F477" s="920"/>
      <c r="G477" s="920"/>
      <c r="H477" s="920"/>
      <c r="I477" s="921"/>
      <c r="J477" s="911"/>
      <c r="K477" s="886"/>
      <c r="S477" s="886"/>
      <c r="T477" s="886"/>
      <c r="U477" s="886"/>
      <c r="V477" s="886"/>
      <c r="W477" s="886"/>
      <c r="X477" s="886"/>
      <c r="Y477" s="886"/>
      <c r="Z477" s="886"/>
      <c r="AA477" s="886"/>
      <c r="AB477" s="886"/>
      <c r="AC477" s="886"/>
    </row>
    <row r="478" spans="1:29" ht="12.75" customHeight="1">
      <c r="A478" s="454" t="s">
        <v>771</v>
      </c>
      <c r="B478" s="447" t="s">
        <v>1</v>
      </c>
      <c r="C478" s="922">
        <v>12470.84</v>
      </c>
      <c r="D478" s="923">
        <v>99.8</v>
      </c>
      <c r="E478" s="923">
        <v>98.9</v>
      </c>
      <c r="F478" s="923">
        <v>74.3</v>
      </c>
      <c r="G478" s="923">
        <v>0.3</v>
      </c>
      <c r="H478" s="923">
        <v>18.399999999999999</v>
      </c>
      <c r="I478" s="924">
        <v>0.9</v>
      </c>
      <c r="J478" s="911"/>
      <c r="K478" s="886"/>
      <c r="S478" s="886"/>
      <c r="T478" s="886"/>
      <c r="U478" s="886"/>
      <c r="V478" s="886"/>
      <c r="W478" s="886"/>
      <c r="X478" s="886"/>
      <c r="Y478" s="886"/>
      <c r="Z478" s="886"/>
      <c r="AA478" s="886"/>
      <c r="AB478" s="886"/>
      <c r="AC478" s="886"/>
    </row>
    <row r="479" spans="1:29" ht="12.75" customHeight="1">
      <c r="A479" s="492" t="s">
        <v>772</v>
      </c>
      <c r="B479" s="447"/>
      <c r="C479" s="922"/>
      <c r="D479" s="923"/>
      <c r="E479" s="926"/>
      <c r="F479" s="923"/>
      <c r="G479" s="923"/>
      <c r="H479" s="923"/>
      <c r="I479" s="924"/>
      <c r="J479" s="911"/>
      <c r="K479" s="886"/>
      <c r="S479" s="886"/>
      <c r="T479" s="886"/>
      <c r="U479" s="886"/>
      <c r="V479" s="886"/>
      <c r="W479" s="886"/>
      <c r="X479" s="886"/>
      <c r="Y479" s="886"/>
      <c r="Z479" s="886"/>
      <c r="AA479" s="886"/>
      <c r="AB479" s="886"/>
      <c r="AC479" s="886"/>
    </row>
    <row r="480" spans="1:29" ht="12.95" customHeight="1">
      <c r="A480" s="444" t="s">
        <v>773</v>
      </c>
      <c r="B480" s="447"/>
      <c r="C480" s="922"/>
      <c r="D480" s="923"/>
      <c r="E480" s="923"/>
      <c r="F480" s="923"/>
      <c r="G480" s="923"/>
      <c r="H480" s="923"/>
      <c r="I480" s="924"/>
      <c r="J480" s="911"/>
      <c r="K480" s="886"/>
      <c r="S480" s="886"/>
      <c r="T480" s="886"/>
      <c r="U480" s="886"/>
      <c r="V480" s="886"/>
      <c r="W480" s="886"/>
      <c r="X480" s="886"/>
      <c r="Y480" s="886"/>
      <c r="Z480" s="886"/>
      <c r="AA480" s="886"/>
      <c r="AB480" s="886"/>
      <c r="AC480" s="886"/>
    </row>
    <row r="481" spans="1:29" ht="16.5" customHeight="1">
      <c r="A481" s="447" t="s">
        <v>774</v>
      </c>
      <c r="B481" s="447"/>
      <c r="C481" s="919"/>
      <c r="D481" s="920"/>
      <c r="E481" s="920"/>
      <c r="F481" s="920"/>
      <c r="G481" s="920"/>
      <c r="H481" s="920"/>
      <c r="I481" s="921"/>
      <c r="J481" s="911"/>
      <c r="K481" s="886"/>
      <c r="S481" s="886"/>
      <c r="T481" s="886"/>
      <c r="U481" s="886"/>
      <c r="V481" s="886"/>
      <c r="W481" s="886"/>
      <c r="X481" s="886"/>
      <c r="Y481" s="886"/>
      <c r="Z481" s="886"/>
      <c r="AA481" s="886"/>
      <c r="AB481" s="886"/>
      <c r="AC481" s="886"/>
    </row>
    <row r="482" spans="1:29" ht="12.75" customHeight="1">
      <c r="A482" s="454" t="s">
        <v>775</v>
      </c>
      <c r="B482" s="447" t="s">
        <v>1</v>
      </c>
      <c r="C482" s="936">
        <v>15086.83</v>
      </c>
      <c r="D482" s="915">
        <v>99.6</v>
      </c>
      <c r="E482" s="915">
        <v>99.5</v>
      </c>
      <c r="F482" s="915">
        <v>75.8</v>
      </c>
      <c r="G482" s="915">
        <v>0</v>
      </c>
      <c r="H482" s="915">
        <v>16</v>
      </c>
      <c r="I482" s="917">
        <v>0</v>
      </c>
      <c r="J482" s="911"/>
      <c r="K482" s="886"/>
      <c r="S482" s="886"/>
      <c r="T482" s="886"/>
      <c r="U482" s="886"/>
      <c r="V482" s="886"/>
      <c r="W482" s="886"/>
      <c r="X482" s="886"/>
      <c r="Y482" s="886"/>
      <c r="Z482" s="886"/>
      <c r="AA482" s="886"/>
      <c r="AB482" s="886"/>
      <c r="AC482" s="886"/>
    </row>
    <row r="483" spans="1:29" ht="12.95" customHeight="1">
      <c r="A483" s="444" t="s">
        <v>697</v>
      </c>
      <c r="B483" s="447"/>
      <c r="C483" s="936"/>
      <c r="D483" s="915"/>
      <c r="E483" s="915"/>
      <c r="F483" s="915"/>
      <c r="G483" s="915"/>
      <c r="H483" s="915"/>
      <c r="I483" s="917"/>
      <c r="J483" s="911"/>
      <c r="K483" s="886"/>
      <c r="S483" s="886"/>
      <c r="T483" s="886"/>
      <c r="U483" s="886"/>
      <c r="V483" s="886"/>
      <c r="W483" s="886"/>
      <c r="X483" s="886"/>
      <c r="Y483" s="886"/>
      <c r="Z483" s="886"/>
      <c r="AA483" s="886"/>
      <c r="AB483" s="886"/>
      <c r="AC483" s="886"/>
    </row>
    <row r="484" spans="1:29" ht="16.5" customHeight="1">
      <c r="A484" s="1046" t="s">
        <v>699</v>
      </c>
      <c r="B484" s="447" t="s">
        <v>1</v>
      </c>
      <c r="C484" s="907">
        <v>11288.22</v>
      </c>
      <c r="D484" s="908">
        <v>99.8</v>
      </c>
      <c r="E484" s="909">
        <v>98.8</v>
      </c>
      <c r="F484" s="909">
        <v>62.7</v>
      </c>
      <c r="G484" s="909">
        <v>5.2</v>
      </c>
      <c r="H484" s="909">
        <v>17.2</v>
      </c>
      <c r="I484" s="1090">
        <v>1.1000000000000001</v>
      </c>
      <c r="J484" s="911"/>
      <c r="K484" s="886"/>
      <c r="S484" s="886"/>
      <c r="T484" s="886"/>
      <c r="U484" s="886"/>
      <c r="V484" s="886"/>
      <c r="W484" s="886"/>
      <c r="X484" s="886"/>
      <c r="Y484" s="886"/>
      <c r="Z484" s="886"/>
      <c r="AA484" s="886"/>
      <c r="AB484" s="886"/>
      <c r="AC484" s="886"/>
    </row>
    <row r="485" spans="1:29" ht="12.95" customHeight="1">
      <c r="A485" s="435" t="s">
        <v>368</v>
      </c>
      <c r="B485" s="447"/>
      <c r="C485" s="936"/>
      <c r="D485" s="915"/>
      <c r="E485" s="915"/>
      <c r="F485" s="915"/>
      <c r="G485" s="915"/>
      <c r="H485" s="915"/>
      <c r="I485" s="917"/>
      <c r="J485" s="911"/>
      <c r="K485" s="886"/>
      <c r="S485" s="886"/>
      <c r="T485" s="886"/>
      <c r="U485" s="886"/>
      <c r="V485" s="886"/>
      <c r="W485" s="886"/>
      <c r="X485" s="886"/>
      <c r="Y485" s="886"/>
      <c r="Z485" s="886"/>
      <c r="AA485" s="886"/>
      <c r="AB485" s="886"/>
      <c r="AC485" s="886"/>
    </row>
    <row r="486" spans="1:29" ht="16.5" customHeight="1">
      <c r="A486" s="447" t="s">
        <v>776</v>
      </c>
      <c r="B486" s="447"/>
      <c r="C486" s="919"/>
      <c r="D486" s="920"/>
      <c r="E486" s="920"/>
      <c r="F486" s="920"/>
      <c r="G486" s="920"/>
      <c r="H486" s="920"/>
      <c r="I486" s="921"/>
      <c r="J486" s="911"/>
      <c r="K486" s="886"/>
      <c r="S486" s="886"/>
      <c r="T486" s="886"/>
      <c r="U486" s="886"/>
      <c r="V486" s="886"/>
      <c r="W486" s="886"/>
      <c r="X486" s="886"/>
      <c r="Y486" s="886"/>
      <c r="Z486" s="886"/>
      <c r="AA486" s="886"/>
      <c r="AB486" s="886"/>
      <c r="AC486" s="886"/>
    </row>
    <row r="487" spans="1:29" ht="12.75" customHeight="1">
      <c r="A487" s="454" t="s">
        <v>779</v>
      </c>
      <c r="B487" s="447" t="s">
        <v>1</v>
      </c>
      <c r="C487" s="929">
        <v>11431.49</v>
      </c>
      <c r="D487" s="930">
        <v>99.8</v>
      </c>
      <c r="E487" s="931">
        <v>98.7</v>
      </c>
      <c r="F487" s="931">
        <v>61.2</v>
      </c>
      <c r="G487" s="931">
        <v>5.9</v>
      </c>
      <c r="H487" s="931">
        <v>17.3</v>
      </c>
      <c r="I487" s="993">
        <v>1.2</v>
      </c>
      <c r="J487" s="911"/>
      <c r="K487" s="886"/>
      <c r="S487" s="886"/>
      <c r="T487" s="886"/>
      <c r="U487" s="886"/>
      <c r="V487" s="886"/>
      <c r="W487" s="886"/>
      <c r="X487" s="886"/>
      <c r="Y487" s="886"/>
      <c r="Z487" s="886"/>
      <c r="AA487" s="886"/>
      <c r="AB487" s="886"/>
      <c r="AC487" s="886"/>
    </row>
    <row r="488" spans="1:29" ht="12.95" customHeight="1">
      <c r="A488" s="444" t="s">
        <v>701</v>
      </c>
      <c r="B488" s="447"/>
      <c r="C488" s="914"/>
      <c r="D488" s="915"/>
      <c r="E488" s="983"/>
      <c r="F488" s="983"/>
      <c r="G488" s="983"/>
      <c r="H488" s="983"/>
      <c r="I488" s="982"/>
      <c r="J488" s="911"/>
      <c r="K488" s="886"/>
      <c r="S488" s="886"/>
      <c r="T488" s="886"/>
      <c r="U488" s="886"/>
      <c r="V488" s="886"/>
      <c r="W488" s="886"/>
      <c r="X488" s="886"/>
      <c r="Y488" s="886"/>
      <c r="Z488" s="886"/>
      <c r="AA488" s="886"/>
      <c r="AB488" s="886"/>
      <c r="AC488" s="886"/>
    </row>
    <row r="489" spans="1:29" ht="16.5" customHeight="1">
      <c r="A489" s="447" t="s">
        <v>777</v>
      </c>
      <c r="B489" s="447" t="s">
        <v>1</v>
      </c>
      <c r="C489" s="929">
        <v>10668.92</v>
      </c>
      <c r="D489" s="930">
        <v>99.5</v>
      </c>
      <c r="E489" s="931">
        <v>99.5</v>
      </c>
      <c r="F489" s="931">
        <v>73</v>
      </c>
      <c r="G489" s="931">
        <v>0</v>
      </c>
      <c r="H489" s="931">
        <v>18.399999999999999</v>
      </c>
      <c r="I489" s="994">
        <v>0</v>
      </c>
      <c r="J489" s="911"/>
      <c r="K489" s="886"/>
      <c r="S489" s="886"/>
      <c r="T489" s="886"/>
      <c r="U489" s="886"/>
      <c r="V489" s="886"/>
      <c r="W489" s="886"/>
      <c r="X489" s="886"/>
      <c r="Y489" s="886"/>
      <c r="Z489" s="886"/>
      <c r="AA489" s="886"/>
      <c r="AB489" s="886"/>
      <c r="AC489" s="886"/>
    </row>
    <row r="490" spans="1:29" ht="12.95" customHeight="1">
      <c r="A490" s="444" t="s">
        <v>703</v>
      </c>
      <c r="B490" s="447"/>
      <c r="C490" s="936"/>
      <c r="D490" s="915"/>
      <c r="E490" s="915"/>
      <c r="F490" s="915"/>
      <c r="G490" s="915"/>
      <c r="H490" s="915"/>
      <c r="I490" s="917"/>
      <c r="J490" s="911"/>
      <c r="K490" s="886"/>
      <c r="S490" s="886"/>
      <c r="T490" s="886"/>
      <c r="U490" s="886"/>
      <c r="V490" s="886"/>
      <c r="W490" s="886"/>
      <c r="X490" s="886"/>
      <c r="Y490" s="886"/>
      <c r="Z490" s="886"/>
      <c r="AA490" s="886"/>
      <c r="AB490" s="886"/>
      <c r="AC490" s="886"/>
    </row>
    <row r="491" spans="1:29" ht="16.5" customHeight="1">
      <c r="A491" s="447" t="s">
        <v>778</v>
      </c>
      <c r="B491" s="447" t="s">
        <v>1</v>
      </c>
      <c r="C491" s="929">
        <v>10368.44</v>
      </c>
      <c r="D491" s="930">
        <v>99.8</v>
      </c>
      <c r="E491" s="931">
        <v>99.4</v>
      </c>
      <c r="F491" s="931">
        <v>74.8</v>
      </c>
      <c r="G491" s="931">
        <v>0</v>
      </c>
      <c r="H491" s="931">
        <v>16</v>
      </c>
      <c r="I491" s="994">
        <v>0.3</v>
      </c>
      <c r="J491" s="911"/>
      <c r="K491" s="886"/>
      <c r="S491" s="886"/>
      <c r="T491" s="886"/>
      <c r="U491" s="886"/>
      <c r="V491" s="886"/>
      <c r="W491" s="886"/>
      <c r="X491" s="886"/>
      <c r="Y491" s="886"/>
      <c r="Z491" s="886"/>
      <c r="AA491" s="886"/>
      <c r="AB491" s="886"/>
      <c r="AC491" s="886"/>
    </row>
    <row r="492" spans="1:29" ht="12.95" customHeight="1">
      <c r="A492" s="444" t="s">
        <v>705</v>
      </c>
      <c r="B492" s="447"/>
      <c r="C492" s="937"/>
      <c r="D492" s="938"/>
      <c r="E492" s="938"/>
      <c r="F492" s="938"/>
      <c r="G492" s="938"/>
      <c r="H492" s="938"/>
      <c r="I492" s="939"/>
      <c r="J492" s="911"/>
      <c r="K492" s="886"/>
      <c r="S492" s="886"/>
      <c r="T492" s="886"/>
      <c r="U492" s="886"/>
      <c r="V492" s="886"/>
      <c r="W492" s="886"/>
      <c r="X492" s="886"/>
      <c r="Y492" s="886"/>
      <c r="Z492" s="886"/>
      <c r="AA492" s="886"/>
      <c r="AB492" s="886"/>
      <c r="AC492" s="886"/>
    </row>
    <row r="493" spans="1:29" ht="9.75" customHeight="1">
      <c r="A493" s="985"/>
      <c r="B493" s="986"/>
      <c r="C493" s="987"/>
      <c r="D493" s="884"/>
      <c r="E493" s="884"/>
      <c r="F493" s="988"/>
      <c r="G493" s="988"/>
      <c r="H493" s="988"/>
      <c r="I493" s="988"/>
      <c r="J493" s="911"/>
      <c r="K493" s="886"/>
      <c r="S493" s="886"/>
      <c r="T493" s="886"/>
      <c r="U493" s="886"/>
      <c r="V493" s="886"/>
      <c r="W493" s="886"/>
      <c r="X493" s="886"/>
      <c r="Y493" s="886"/>
      <c r="Z493" s="886"/>
      <c r="AA493" s="886"/>
      <c r="AB493" s="886"/>
      <c r="AC493" s="886"/>
    </row>
    <row r="494" spans="1:29" ht="13.5" customHeight="1">
      <c r="A494" s="962" t="s">
        <v>634</v>
      </c>
      <c r="J494" s="911"/>
      <c r="K494" s="886"/>
      <c r="S494" s="886"/>
      <c r="T494" s="886"/>
      <c r="U494" s="886"/>
      <c r="V494" s="886"/>
      <c r="W494" s="886"/>
      <c r="X494" s="886"/>
      <c r="Y494" s="886"/>
      <c r="Z494" s="886"/>
      <c r="AA494" s="886"/>
      <c r="AB494" s="886"/>
      <c r="AC494" s="886"/>
    </row>
    <row r="495" spans="1:29" ht="12" customHeight="1">
      <c r="A495" s="946" t="s">
        <v>635</v>
      </c>
      <c r="B495" s="940"/>
      <c r="C495" s="459"/>
      <c r="D495" s="941"/>
      <c r="E495" s="941"/>
      <c r="F495" s="941"/>
      <c r="G495" s="941"/>
      <c r="H495" s="941"/>
      <c r="I495" s="331"/>
      <c r="J495" s="911"/>
      <c r="K495" s="886"/>
      <c r="S495" s="886"/>
      <c r="T495" s="886"/>
      <c r="U495" s="886"/>
      <c r="V495" s="886"/>
      <c r="W495" s="886"/>
      <c r="X495" s="886"/>
      <c r="Y495" s="886"/>
      <c r="Z495" s="886"/>
      <c r="AA495" s="886"/>
      <c r="AB495" s="886"/>
      <c r="AC495" s="886"/>
    </row>
    <row r="496" spans="1:29" ht="15" customHeight="1">
      <c r="A496" s="951" t="s">
        <v>624</v>
      </c>
      <c r="B496" s="880"/>
      <c r="C496" s="881"/>
      <c r="D496" s="882"/>
      <c r="E496" s="882"/>
      <c r="F496" s="882"/>
      <c r="G496" s="883"/>
      <c r="H496" s="884"/>
      <c r="J496" s="911"/>
      <c r="K496" s="886"/>
      <c r="S496" s="886"/>
      <c r="T496" s="886"/>
      <c r="U496" s="886"/>
      <c r="V496" s="886"/>
      <c r="W496" s="886"/>
      <c r="X496" s="886"/>
      <c r="Y496" s="886"/>
      <c r="Z496" s="886"/>
      <c r="AA496" s="886"/>
      <c r="AB496" s="886"/>
      <c r="AC496" s="886"/>
    </row>
    <row r="497" spans="1:29" ht="15" customHeight="1">
      <c r="A497" s="952" t="s">
        <v>888</v>
      </c>
      <c r="B497" s="890"/>
      <c r="C497" s="891"/>
      <c r="D497" s="884"/>
      <c r="E497" s="884"/>
      <c r="F497" s="884"/>
      <c r="G497" s="884"/>
      <c r="H497" s="892"/>
      <c r="I497" s="892"/>
      <c r="J497" s="911"/>
      <c r="K497" s="886"/>
      <c r="S497" s="886"/>
      <c r="T497" s="886"/>
      <c r="U497" s="886"/>
      <c r="V497" s="886"/>
      <c r="W497" s="886"/>
      <c r="X497" s="886"/>
      <c r="Y497" s="886"/>
      <c r="Z497" s="886"/>
      <c r="AA497" s="886"/>
      <c r="AB497" s="886"/>
      <c r="AC497" s="886"/>
    </row>
    <row r="498" spans="1:29" ht="15" customHeight="1">
      <c r="A498" s="897" t="s">
        <v>878</v>
      </c>
      <c r="B498" s="890"/>
      <c r="C498" s="953"/>
      <c r="D498" s="892"/>
      <c r="E498" s="892"/>
      <c r="F498" s="892"/>
      <c r="G498" s="892"/>
      <c r="H498" s="892"/>
      <c r="I498" s="892"/>
      <c r="J498" s="911"/>
      <c r="K498" s="886"/>
      <c r="S498" s="886"/>
      <c r="T498" s="886"/>
      <c r="U498" s="886"/>
      <c r="V498" s="886"/>
      <c r="W498" s="886"/>
      <c r="X498" s="886"/>
      <c r="Y498" s="886"/>
      <c r="Z498" s="886"/>
      <c r="AA498" s="886"/>
      <c r="AB498" s="886"/>
      <c r="AC498" s="886"/>
    </row>
    <row r="499" spans="1:29" ht="15" customHeight="1">
      <c r="A499" s="901" t="s">
        <v>884</v>
      </c>
      <c r="B499" s="890"/>
      <c r="C499" s="953"/>
      <c r="D499" s="892"/>
      <c r="E499" s="892"/>
      <c r="F499" s="892"/>
      <c r="G499" s="892"/>
      <c r="H499" s="892"/>
      <c r="I499" s="892"/>
      <c r="J499" s="911"/>
      <c r="K499" s="886"/>
      <c r="S499" s="886"/>
      <c r="T499" s="886"/>
      <c r="U499" s="886"/>
      <c r="V499" s="886"/>
      <c r="W499" s="886"/>
      <c r="X499" s="886"/>
      <c r="Y499" s="886"/>
      <c r="Z499" s="886"/>
      <c r="AA499" s="886"/>
      <c r="AB499" s="886"/>
      <c r="AC499" s="886"/>
    </row>
    <row r="500" spans="1:29" ht="5.25" customHeight="1">
      <c r="A500" s="890"/>
      <c r="B500" s="890"/>
      <c r="C500" s="891"/>
      <c r="D500" s="884"/>
      <c r="E500" s="884"/>
      <c r="F500" s="884"/>
      <c r="G500" s="884"/>
      <c r="H500" s="892"/>
      <c r="I500" s="892"/>
      <c r="J500" s="911"/>
      <c r="K500" s="886"/>
      <c r="S500" s="886"/>
      <c r="T500" s="886"/>
      <c r="U500" s="886"/>
      <c r="V500" s="886"/>
      <c r="W500" s="886"/>
      <c r="X500" s="886"/>
      <c r="Y500" s="886"/>
      <c r="Z500" s="886"/>
      <c r="AA500" s="886"/>
      <c r="AB500" s="886"/>
      <c r="AC500" s="886"/>
    </row>
    <row r="501" spans="1:29" ht="24.6" customHeight="1">
      <c r="A501" s="1275" t="s">
        <v>241</v>
      </c>
      <c r="B501" s="1276"/>
      <c r="C501" s="1281" t="s">
        <v>630</v>
      </c>
      <c r="D501" s="1260" t="s">
        <v>861</v>
      </c>
      <c r="E501" s="1261"/>
      <c r="F501" s="1261"/>
      <c r="G501" s="1261"/>
      <c r="H501" s="1261"/>
      <c r="I501" s="1261"/>
      <c r="J501" s="911"/>
      <c r="K501" s="886"/>
      <c r="S501" s="886"/>
      <c r="T501" s="886"/>
      <c r="U501" s="886"/>
      <c r="V501" s="886"/>
      <c r="W501" s="886"/>
      <c r="X501" s="886"/>
      <c r="Y501" s="886"/>
      <c r="Z501" s="886"/>
      <c r="AA501" s="886"/>
      <c r="AB501" s="886"/>
      <c r="AC501" s="886"/>
    </row>
    <row r="502" spans="1:29" ht="21.6" customHeight="1">
      <c r="A502" s="1277"/>
      <c r="B502" s="1278"/>
      <c r="C502" s="1282"/>
      <c r="D502" s="1262" t="s">
        <v>240</v>
      </c>
      <c r="E502" s="1284" t="s">
        <v>578</v>
      </c>
      <c r="F502" s="1285"/>
      <c r="G502" s="1285"/>
      <c r="H502" s="1286"/>
      <c r="I502" s="1287" t="s">
        <v>882</v>
      </c>
      <c r="J502" s="911"/>
      <c r="K502" s="886"/>
      <c r="S502" s="886"/>
      <c r="T502" s="886"/>
      <c r="U502" s="886"/>
      <c r="V502" s="886"/>
      <c r="W502" s="886"/>
      <c r="X502" s="886"/>
      <c r="Y502" s="886"/>
      <c r="Z502" s="886"/>
      <c r="AA502" s="886"/>
      <c r="AB502" s="886"/>
      <c r="AC502" s="886"/>
    </row>
    <row r="503" spans="1:29" ht="15" customHeight="1">
      <c r="A503" s="1277"/>
      <c r="B503" s="1278"/>
      <c r="C503" s="1282"/>
      <c r="D503" s="1263"/>
      <c r="E503" s="1262" t="s">
        <v>579</v>
      </c>
      <c r="F503" s="1289" t="s">
        <v>610</v>
      </c>
      <c r="G503" s="1290"/>
      <c r="H503" s="1291"/>
      <c r="I503" s="1288"/>
      <c r="J503" s="911"/>
      <c r="K503" s="886"/>
      <c r="S503" s="886"/>
      <c r="T503" s="886"/>
      <c r="U503" s="886"/>
      <c r="V503" s="886"/>
      <c r="W503" s="886"/>
      <c r="X503" s="886"/>
      <c r="Y503" s="886"/>
      <c r="Z503" s="886"/>
      <c r="AA503" s="886"/>
      <c r="AB503" s="886"/>
      <c r="AC503" s="886"/>
    </row>
    <row r="504" spans="1:29" ht="10.5" customHeight="1">
      <c r="A504" s="1277"/>
      <c r="B504" s="1278"/>
      <c r="C504" s="1282"/>
      <c r="D504" s="1263"/>
      <c r="E504" s="1263"/>
      <c r="F504" s="1262" t="s">
        <v>626</v>
      </c>
      <c r="G504" s="1262" t="s">
        <v>886</v>
      </c>
      <c r="H504" s="1262" t="s">
        <v>881</v>
      </c>
      <c r="I504" s="1288"/>
      <c r="J504" s="911"/>
      <c r="K504" s="886"/>
      <c r="S504" s="886"/>
      <c r="T504" s="886"/>
      <c r="U504" s="886"/>
      <c r="V504" s="886"/>
      <c r="W504" s="886"/>
      <c r="X504" s="886"/>
      <c r="Y504" s="886"/>
      <c r="Z504" s="886"/>
      <c r="AA504" s="886"/>
      <c r="AB504" s="886"/>
      <c r="AC504" s="886"/>
    </row>
    <row r="505" spans="1:29" ht="69" customHeight="1">
      <c r="A505" s="1296"/>
      <c r="B505" s="1278"/>
      <c r="C505" s="1282"/>
      <c r="D505" s="1274"/>
      <c r="E505" s="1274"/>
      <c r="F505" s="1274"/>
      <c r="G505" s="1274"/>
      <c r="H505" s="1274"/>
      <c r="I505" s="1297"/>
      <c r="J505" s="911"/>
      <c r="K505" s="886"/>
      <c r="S505" s="886"/>
      <c r="T505" s="886"/>
      <c r="U505" s="886"/>
      <c r="V505" s="886"/>
      <c r="W505" s="886"/>
      <c r="X505" s="886"/>
      <c r="Y505" s="886"/>
      <c r="Z505" s="886"/>
      <c r="AA505" s="886"/>
      <c r="AB505" s="886"/>
      <c r="AC505" s="886"/>
    </row>
    <row r="506" spans="1:29" ht="16.350000000000001" customHeight="1">
      <c r="A506" s="1296"/>
      <c r="B506" s="1278"/>
      <c r="C506" s="1282"/>
      <c r="D506" s="1298" t="s">
        <v>582</v>
      </c>
      <c r="E506" s="1299"/>
      <c r="F506" s="1299"/>
      <c r="G506" s="1299"/>
      <c r="H506" s="1299"/>
      <c r="I506" s="1299"/>
      <c r="J506" s="911"/>
      <c r="K506" s="886"/>
      <c r="S506" s="886"/>
      <c r="T506" s="886"/>
      <c r="U506" s="886"/>
      <c r="V506" s="886"/>
      <c r="W506" s="886"/>
      <c r="X506" s="886"/>
      <c r="Y506" s="886"/>
      <c r="Z506" s="886"/>
      <c r="AA506" s="886"/>
      <c r="AB506" s="886"/>
      <c r="AC506" s="886"/>
    </row>
    <row r="507" spans="1:29" s="905" customFormat="1" ht="31.35" customHeight="1">
      <c r="A507" s="1301" t="s">
        <v>648</v>
      </c>
      <c r="B507" s="1301"/>
      <c r="C507" s="1302"/>
      <c r="D507" s="1302"/>
      <c r="E507" s="1302"/>
      <c r="F507" s="1302"/>
      <c r="G507" s="1302"/>
      <c r="H507" s="1302"/>
      <c r="I507" s="1302"/>
      <c r="J507" s="954"/>
      <c r="K507" s="904"/>
      <c r="S507" s="904"/>
      <c r="T507" s="904"/>
      <c r="U507" s="904"/>
      <c r="V507" s="904"/>
      <c r="W507" s="904"/>
      <c r="X507" s="904"/>
      <c r="Y507" s="904"/>
      <c r="Z507" s="904"/>
      <c r="AA507" s="904"/>
      <c r="AB507" s="904"/>
      <c r="AC507" s="904"/>
    </row>
    <row r="508" spans="1:29" ht="12" customHeight="1">
      <c r="A508" s="1046" t="s">
        <v>632</v>
      </c>
      <c r="B508" s="447"/>
      <c r="C508" s="936"/>
      <c r="D508" s="914"/>
      <c r="E508" s="914"/>
      <c r="F508" s="914"/>
      <c r="G508" s="914"/>
      <c r="H508" s="914"/>
      <c r="I508" s="955"/>
      <c r="J508" s="911"/>
      <c r="K508" s="886"/>
      <c r="S508" s="886"/>
      <c r="T508" s="886"/>
      <c r="U508" s="886"/>
      <c r="V508" s="886"/>
      <c r="W508" s="886"/>
      <c r="X508" s="886"/>
      <c r="Y508" s="886"/>
      <c r="Z508" s="886"/>
      <c r="AA508" s="886"/>
      <c r="AB508" s="886"/>
      <c r="AC508" s="886"/>
    </row>
    <row r="509" spans="1:29" ht="13.5" customHeight="1">
      <c r="A509" s="435" t="s">
        <v>633</v>
      </c>
      <c r="B509" s="447"/>
      <c r="C509" s="936"/>
      <c r="D509" s="914"/>
      <c r="E509" s="914"/>
      <c r="F509" s="914"/>
      <c r="G509" s="914"/>
      <c r="H509" s="914"/>
      <c r="I509" s="955"/>
      <c r="J509" s="911"/>
      <c r="K509" s="886"/>
      <c r="S509" s="886"/>
      <c r="T509" s="886"/>
      <c r="U509" s="886"/>
      <c r="V509" s="886"/>
      <c r="W509" s="886"/>
      <c r="X509" s="886"/>
      <c r="Y509" s="886"/>
      <c r="Z509" s="886"/>
      <c r="AA509" s="886"/>
      <c r="AB509" s="886"/>
      <c r="AC509" s="886"/>
    </row>
    <row r="510" spans="1:29" ht="14.45" customHeight="1">
      <c r="A510" s="447" t="s">
        <v>782</v>
      </c>
      <c r="B510" s="447"/>
      <c r="C510" s="919"/>
      <c r="D510" s="920"/>
      <c r="E510" s="920"/>
      <c r="F510" s="920"/>
      <c r="G510" s="920"/>
      <c r="H510" s="920"/>
      <c r="I510" s="921"/>
      <c r="J510" s="911"/>
      <c r="K510" s="886"/>
      <c r="S510" s="886"/>
      <c r="T510" s="886"/>
      <c r="U510" s="886"/>
      <c r="V510" s="886"/>
      <c r="W510" s="886"/>
      <c r="X510" s="886"/>
      <c r="Y510" s="886"/>
      <c r="Z510" s="886"/>
      <c r="AA510" s="886"/>
      <c r="AB510" s="886"/>
      <c r="AC510" s="886"/>
    </row>
    <row r="511" spans="1:29" ht="12.6" customHeight="1">
      <c r="A511" s="454" t="s">
        <v>780</v>
      </c>
      <c r="B511" s="447" t="s">
        <v>1</v>
      </c>
      <c r="C511" s="936">
        <v>9610.7900000000009</v>
      </c>
      <c r="D511" s="915">
        <v>100</v>
      </c>
      <c r="E511" s="915">
        <v>99.7</v>
      </c>
      <c r="F511" s="915">
        <v>52.5</v>
      </c>
      <c r="G511" s="915">
        <v>21.6</v>
      </c>
      <c r="H511" s="915">
        <v>20.2</v>
      </c>
      <c r="I511" s="917">
        <v>0.3</v>
      </c>
      <c r="J511" s="911"/>
      <c r="K511" s="886"/>
      <c r="S511" s="886"/>
      <c r="T511" s="886"/>
      <c r="U511" s="886"/>
      <c r="V511" s="886"/>
      <c r="W511" s="886"/>
      <c r="X511" s="886"/>
      <c r="Y511" s="886"/>
      <c r="Z511" s="886"/>
      <c r="AA511" s="886"/>
      <c r="AB511" s="886"/>
      <c r="AC511" s="886"/>
    </row>
    <row r="512" spans="1:29" ht="12.6" customHeight="1">
      <c r="A512" s="479" t="s">
        <v>783</v>
      </c>
      <c r="B512" s="447"/>
      <c r="C512" s="956"/>
      <c r="D512" s="956"/>
      <c r="E512" s="956"/>
      <c r="F512" s="956"/>
      <c r="G512" s="956"/>
      <c r="H512" s="956"/>
      <c r="I512" s="957"/>
      <c r="J512" s="911"/>
      <c r="K512" s="886"/>
      <c r="S512" s="886"/>
      <c r="T512" s="886"/>
      <c r="U512" s="886"/>
      <c r="V512" s="886"/>
      <c r="W512" s="886"/>
      <c r="X512" s="886"/>
      <c r="Y512" s="886"/>
      <c r="Z512" s="886"/>
      <c r="AA512" s="886"/>
      <c r="AB512" s="886"/>
      <c r="AC512" s="886"/>
    </row>
    <row r="513" spans="1:29" ht="12.6" customHeight="1">
      <c r="A513" s="444" t="s">
        <v>781</v>
      </c>
      <c r="B513" s="447"/>
      <c r="C513" s="936"/>
      <c r="D513" s="914"/>
      <c r="E513" s="914"/>
      <c r="F513" s="914"/>
      <c r="G513" s="914"/>
      <c r="H513" s="914"/>
      <c r="I513" s="955"/>
      <c r="J513" s="911"/>
      <c r="K513" s="886"/>
      <c r="S513" s="886"/>
      <c r="T513" s="886"/>
      <c r="U513" s="886"/>
      <c r="V513" s="886"/>
      <c r="W513" s="886"/>
      <c r="X513" s="886"/>
      <c r="Y513" s="886"/>
      <c r="Z513" s="886"/>
      <c r="AA513" s="886"/>
      <c r="AB513" s="886"/>
      <c r="AC513" s="886"/>
    </row>
    <row r="514" spans="1:29" ht="14.45" customHeight="1">
      <c r="A514" s="447" t="s">
        <v>784</v>
      </c>
      <c r="B514" s="447" t="s">
        <v>1</v>
      </c>
      <c r="C514" s="929">
        <v>8948.49</v>
      </c>
      <c r="D514" s="931">
        <v>100</v>
      </c>
      <c r="E514" s="931">
        <v>100</v>
      </c>
      <c r="F514" s="931">
        <v>72.7</v>
      </c>
      <c r="G514" s="931">
        <v>0</v>
      </c>
      <c r="H514" s="931">
        <v>17.5</v>
      </c>
      <c r="I514" s="960">
        <v>0</v>
      </c>
      <c r="J514" s="911"/>
      <c r="K514" s="886"/>
      <c r="S514" s="886"/>
      <c r="T514" s="886"/>
      <c r="U514" s="886"/>
      <c r="V514" s="886"/>
      <c r="W514" s="886"/>
      <c r="X514" s="886"/>
      <c r="Y514" s="886"/>
      <c r="Z514" s="886"/>
      <c r="AA514" s="886"/>
      <c r="AB514" s="886"/>
      <c r="AC514" s="886"/>
    </row>
    <row r="515" spans="1:29" ht="12.6" customHeight="1">
      <c r="A515" s="444" t="s">
        <v>710</v>
      </c>
      <c r="B515" s="447"/>
      <c r="C515" s="922"/>
      <c r="D515" s="923"/>
      <c r="E515" s="923"/>
      <c r="F515" s="923"/>
      <c r="G515" s="923"/>
      <c r="H515" s="923"/>
      <c r="I515" s="924"/>
      <c r="J515" s="911"/>
      <c r="K515" s="886"/>
      <c r="S515" s="886"/>
      <c r="T515" s="886"/>
      <c r="U515" s="886"/>
      <c r="V515" s="886"/>
      <c r="W515" s="886"/>
      <c r="X515" s="886"/>
      <c r="Y515" s="886"/>
      <c r="Z515" s="886"/>
      <c r="AA515" s="886"/>
      <c r="AB515" s="886"/>
      <c r="AC515" s="886"/>
    </row>
    <row r="516" spans="1:29" ht="14.45" customHeight="1">
      <c r="A516" s="1046" t="s">
        <v>785</v>
      </c>
      <c r="B516" s="447" t="s">
        <v>1</v>
      </c>
      <c r="C516" s="907">
        <v>9468.0499999999993</v>
      </c>
      <c r="D516" s="1097">
        <v>99.5</v>
      </c>
      <c r="E516" s="909">
        <v>99.3</v>
      </c>
      <c r="F516" s="909">
        <v>69.900000000000006</v>
      </c>
      <c r="G516" s="909">
        <v>0.1</v>
      </c>
      <c r="H516" s="909">
        <v>17.899999999999999</v>
      </c>
      <c r="I516" s="980">
        <v>0.2</v>
      </c>
      <c r="J516" s="911"/>
      <c r="K516" s="886"/>
      <c r="S516" s="886"/>
      <c r="T516" s="886"/>
      <c r="U516" s="886"/>
      <c r="V516" s="886"/>
      <c r="W516" s="886"/>
      <c r="X516" s="886"/>
      <c r="Y516" s="886"/>
      <c r="Z516" s="886"/>
      <c r="AA516" s="886"/>
      <c r="AB516" s="886"/>
      <c r="AC516" s="886"/>
    </row>
    <row r="517" spans="1:29" ht="12.6" customHeight="1">
      <c r="A517" s="435" t="s">
        <v>369</v>
      </c>
      <c r="B517" s="447"/>
      <c r="C517" s="922"/>
      <c r="D517" s="923"/>
      <c r="E517" s="923"/>
      <c r="F517" s="923"/>
      <c r="G517" s="923"/>
      <c r="H517" s="923"/>
      <c r="I517" s="924"/>
      <c r="J517" s="911"/>
      <c r="K517" s="886"/>
      <c r="S517" s="886"/>
      <c r="T517" s="886"/>
      <c r="U517" s="886"/>
      <c r="V517" s="886"/>
      <c r="W517" s="886"/>
      <c r="X517" s="886"/>
      <c r="Y517" s="886"/>
      <c r="Z517" s="886"/>
      <c r="AA517" s="886"/>
      <c r="AB517" s="886"/>
      <c r="AC517" s="886"/>
    </row>
    <row r="518" spans="1:29" ht="14.45" customHeight="1">
      <c r="A518" s="447" t="s">
        <v>788</v>
      </c>
      <c r="B518" s="447"/>
      <c r="C518" s="919"/>
      <c r="D518" s="920"/>
      <c r="E518" s="920"/>
      <c r="F518" s="920"/>
      <c r="G518" s="920"/>
      <c r="H518" s="920"/>
      <c r="I518" s="921"/>
      <c r="J518" s="911"/>
      <c r="K518" s="886"/>
      <c r="S518" s="886"/>
      <c r="T518" s="886"/>
      <c r="U518" s="886"/>
      <c r="V518" s="886"/>
      <c r="W518" s="886"/>
      <c r="X518" s="886"/>
      <c r="Y518" s="886"/>
      <c r="Z518" s="886"/>
      <c r="AA518" s="886"/>
      <c r="AB518" s="886"/>
      <c r="AC518" s="886"/>
    </row>
    <row r="519" spans="1:29" ht="12.6" customHeight="1">
      <c r="A519" s="454" t="s">
        <v>786</v>
      </c>
      <c r="B519" s="447" t="s">
        <v>1</v>
      </c>
      <c r="C519" s="922">
        <v>9443.41</v>
      </c>
      <c r="D519" s="923">
        <v>99.6</v>
      </c>
      <c r="E519" s="923">
        <v>99.4</v>
      </c>
      <c r="F519" s="923">
        <v>70.599999999999994</v>
      </c>
      <c r="G519" s="923">
        <v>0.1</v>
      </c>
      <c r="H519" s="923">
        <v>16.7</v>
      </c>
      <c r="I519" s="924">
        <v>0.2</v>
      </c>
      <c r="J519" s="911"/>
      <c r="K519" s="886"/>
      <c r="S519" s="886"/>
      <c r="T519" s="886"/>
      <c r="U519" s="886"/>
      <c r="V519" s="886"/>
      <c r="W519" s="886"/>
      <c r="X519" s="886"/>
      <c r="Y519" s="886"/>
      <c r="Z519" s="886"/>
      <c r="AA519" s="886"/>
      <c r="AB519" s="886"/>
      <c r="AC519" s="886"/>
    </row>
    <row r="520" spans="1:29" ht="12.6" customHeight="1">
      <c r="A520" s="444" t="s">
        <v>718</v>
      </c>
      <c r="B520" s="447"/>
      <c r="C520" s="922"/>
      <c r="D520" s="923"/>
      <c r="E520" s="923"/>
      <c r="F520" s="923"/>
      <c r="G520" s="923"/>
      <c r="H520" s="923"/>
      <c r="I520" s="924"/>
      <c r="J520" s="911"/>
      <c r="K520" s="886"/>
      <c r="S520" s="886"/>
      <c r="T520" s="886"/>
      <c r="U520" s="886"/>
      <c r="V520" s="886"/>
      <c r="W520" s="886"/>
      <c r="X520" s="886"/>
      <c r="Y520" s="886"/>
      <c r="Z520" s="886"/>
      <c r="AA520" s="886"/>
      <c r="AB520" s="886"/>
      <c r="AC520" s="886"/>
    </row>
    <row r="521" spans="1:29" ht="14.45" customHeight="1">
      <c r="A521" s="447" t="s">
        <v>789</v>
      </c>
      <c r="B521" s="447" t="s">
        <v>1</v>
      </c>
      <c r="C521" s="929">
        <v>10001.379999999999</v>
      </c>
      <c r="D521" s="970">
        <v>99.7</v>
      </c>
      <c r="E521" s="931">
        <v>99.5</v>
      </c>
      <c r="F521" s="931">
        <v>62.7</v>
      </c>
      <c r="G521" s="931">
        <v>0</v>
      </c>
      <c r="H521" s="931">
        <v>19.600000000000001</v>
      </c>
      <c r="I521" s="993">
        <v>0.1</v>
      </c>
      <c r="J521" s="911"/>
      <c r="K521" s="886"/>
      <c r="S521" s="886"/>
      <c r="T521" s="886"/>
      <c r="U521" s="886"/>
      <c r="V521" s="886"/>
      <c r="W521" s="886"/>
      <c r="X521" s="886"/>
      <c r="Y521" s="886"/>
      <c r="Z521" s="886"/>
      <c r="AA521" s="886"/>
      <c r="AB521" s="886"/>
      <c r="AC521" s="886"/>
    </row>
    <row r="522" spans="1:29" ht="12.6" customHeight="1">
      <c r="A522" s="444" t="s">
        <v>720</v>
      </c>
      <c r="B522" s="447"/>
      <c r="C522" s="922"/>
      <c r="D522" s="923"/>
      <c r="E522" s="923"/>
      <c r="F522" s="923"/>
      <c r="G522" s="923"/>
      <c r="H522" s="923"/>
      <c r="I522" s="924"/>
      <c r="J522" s="911"/>
      <c r="K522" s="886"/>
      <c r="S522" s="886"/>
      <c r="T522" s="886"/>
      <c r="U522" s="886"/>
      <c r="V522" s="886"/>
      <c r="W522" s="886"/>
      <c r="X522" s="886"/>
      <c r="Y522" s="886"/>
      <c r="Z522" s="886"/>
      <c r="AA522" s="886"/>
      <c r="AB522" s="886"/>
      <c r="AC522" s="886"/>
    </row>
    <row r="523" spans="1:29" ht="14.45" customHeight="1">
      <c r="A523" s="447" t="s">
        <v>790</v>
      </c>
      <c r="B523" s="447"/>
      <c r="C523" s="919"/>
      <c r="D523" s="920"/>
      <c r="E523" s="920"/>
      <c r="F523" s="920"/>
      <c r="G523" s="920"/>
      <c r="H523" s="920"/>
      <c r="I523" s="921"/>
      <c r="J523" s="911"/>
      <c r="K523" s="886"/>
      <c r="S523" s="886"/>
      <c r="T523" s="886"/>
      <c r="U523" s="886"/>
      <c r="V523" s="886"/>
      <c r="W523" s="886"/>
      <c r="X523" s="886"/>
      <c r="Y523" s="886"/>
      <c r="Z523" s="886"/>
      <c r="AA523" s="886"/>
      <c r="AB523" s="886"/>
      <c r="AC523" s="886"/>
    </row>
    <row r="524" spans="1:29" ht="12.6" customHeight="1">
      <c r="A524" s="454" t="s">
        <v>787</v>
      </c>
      <c r="B524" s="447" t="s">
        <v>1</v>
      </c>
      <c r="C524" s="922">
        <v>8942.41</v>
      </c>
      <c r="D524" s="923">
        <v>99.8</v>
      </c>
      <c r="E524" s="923">
        <v>99.6</v>
      </c>
      <c r="F524" s="923">
        <v>70.3</v>
      </c>
      <c r="G524" s="923">
        <v>0.3</v>
      </c>
      <c r="H524" s="923">
        <v>17.7</v>
      </c>
      <c r="I524" s="924">
        <v>0.3</v>
      </c>
      <c r="J524" s="911"/>
      <c r="K524" s="886"/>
      <c r="S524" s="886"/>
      <c r="T524" s="886"/>
      <c r="U524" s="886"/>
      <c r="V524" s="886"/>
      <c r="W524" s="886"/>
      <c r="X524" s="886"/>
      <c r="Y524" s="886"/>
      <c r="Z524" s="886"/>
      <c r="AA524" s="886"/>
      <c r="AB524" s="886"/>
      <c r="AC524" s="886"/>
    </row>
    <row r="525" spans="1:29" ht="12.6" customHeight="1">
      <c r="A525" s="444" t="s">
        <v>723</v>
      </c>
      <c r="B525" s="447"/>
      <c r="C525" s="936"/>
      <c r="D525" s="915"/>
      <c r="E525" s="915"/>
      <c r="F525" s="915"/>
      <c r="G525" s="915"/>
      <c r="H525" s="915"/>
      <c r="I525" s="917"/>
      <c r="J525" s="911"/>
      <c r="K525" s="886"/>
      <c r="S525" s="886"/>
      <c r="T525" s="886"/>
      <c r="U525" s="886"/>
      <c r="V525" s="886"/>
      <c r="W525" s="886"/>
      <c r="X525" s="886"/>
      <c r="Y525" s="886"/>
      <c r="Z525" s="886"/>
      <c r="AA525" s="886"/>
      <c r="AB525" s="886"/>
      <c r="AC525" s="886"/>
    </row>
    <row r="526" spans="1:29" ht="14.45" customHeight="1">
      <c r="A526" s="447" t="s">
        <v>791</v>
      </c>
      <c r="B526" s="447" t="s">
        <v>1</v>
      </c>
      <c r="C526" s="929">
        <v>9601.01</v>
      </c>
      <c r="D526" s="970">
        <v>98.9</v>
      </c>
      <c r="E526" s="931">
        <v>98.8</v>
      </c>
      <c r="F526" s="931">
        <v>72.900000000000006</v>
      </c>
      <c r="G526" s="931">
        <v>0.1</v>
      </c>
      <c r="H526" s="931">
        <v>18.7</v>
      </c>
      <c r="I526" s="1001">
        <v>0.1</v>
      </c>
      <c r="J526" s="911"/>
      <c r="K526" s="886"/>
      <c r="S526" s="886"/>
      <c r="T526" s="886"/>
      <c r="U526" s="886"/>
      <c r="V526" s="886"/>
      <c r="W526" s="886"/>
      <c r="X526" s="886"/>
      <c r="Y526" s="886"/>
      <c r="Z526" s="886"/>
      <c r="AA526" s="886"/>
      <c r="AB526" s="886"/>
      <c r="AC526" s="886"/>
    </row>
    <row r="527" spans="1:29" ht="12.6" customHeight="1">
      <c r="A527" s="444" t="s">
        <v>725</v>
      </c>
      <c r="B527" s="447"/>
      <c r="C527" s="936"/>
      <c r="D527" s="915"/>
      <c r="E527" s="915"/>
      <c r="F527" s="915"/>
      <c r="G527" s="915"/>
      <c r="H527" s="915"/>
      <c r="I527" s="917"/>
      <c r="J527" s="911"/>
      <c r="K527" s="886"/>
      <c r="S527" s="886"/>
      <c r="T527" s="886"/>
      <c r="U527" s="886"/>
      <c r="V527" s="886"/>
      <c r="W527" s="886"/>
      <c r="X527" s="886"/>
      <c r="Y527" s="886"/>
      <c r="Z527" s="886"/>
      <c r="AA527" s="886"/>
      <c r="AB527" s="886"/>
      <c r="AC527" s="886"/>
    </row>
    <row r="528" spans="1:29" ht="14.45" customHeight="1">
      <c r="A528" s="432" t="s">
        <v>792</v>
      </c>
      <c r="B528" s="439" t="s">
        <v>1</v>
      </c>
      <c r="C528" s="907">
        <v>9069.4599999999991</v>
      </c>
      <c r="D528" s="1002">
        <v>100</v>
      </c>
      <c r="E528" s="909">
        <v>99.5</v>
      </c>
      <c r="F528" s="909">
        <v>71.7</v>
      </c>
      <c r="G528" s="909">
        <v>0.4</v>
      </c>
      <c r="H528" s="909">
        <v>22.7</v>
      </c>
      <c r="I528" s="980">
        <v>0.5</v>
      </c>
      <c r="J528" s="911"/>
      <c r="K528" s="886"/>
      <c r="S528" s="886"/>
      <c r="T528" s="886"/>
      <c r="U528" s="886"/>
      <c r="V528" s="886"/>
      <c r="W528" s="886"/>
      <c r="X528" s="886"/>
      <c r="Y528" s="886"/>
      <c r="Z528" s="886"/>
      <c r="AA528" s="886"/>
      <c r="AB528" s="886"/>
      <c r="AC528" s="886"/>
    </row>
    <row r="529" spans="1:29" ht="12.6" customHeight="1">
      <c r="A529" s="435" t="s">
        <v>370</v>
      </c>
      <c r="B529" s="447"/>
      <c r="C529" s="936"/>
      <c r="D529" s="915"/>
      <c r="E529" s="915"/>
      <c r="F529" s="915"/>
      <c r="G529" s="915"/>
      <c r="H529" s="915"/>
      <c r="I529" s="917"/>
      <c r="J529" s="911"/>
      <c r="K529" s="886"/>
      <c r="S529" s="886"/>
      <c r="T529" s="886"/>
      <c r="U529" s="886"/>
      <c r="V529" s="886"/>
      <c r="W529" s="886"/>
      <c r="X529" s="886"/>
      <c r="Y529" s="886"/>
      <c r="Z529" s="886"/>
      <c r="AA529" s="886"/>
      <c r="AB529" s="886"/>
      <c r="AC529" s="886"/>
    </row>
    <row r="530" spans="1:29" ht="14.45" customHeight="1">
      <c r="A530" s="447" t="s">
        <v>794</v>
      </c>
      <c r="B530" s="447" t="s">
        <v>1</v>
      </c>
      <c r="C530" s="929">
        <v>8813.44</v>
      </c>
      <c r="D530" s="970">
        <v>100</v>
      </c>
      <c r="E530" s="931">
        <v>99.7</v>
      </c>
      <c r="F530" s="931">
        <v>73.2</v>
      </c>
      <c r="G530" s="931">
        <v>0</v>
      </c>
      <c r="H530" s="931">
        <v>24.4</v>
      </c>
      <c r="I530" s="960">
        <v>0.3</v>
      </c>
      <c r="J530" s="911"/>
      <c r="K530" s="886"/>
      <c r="S530" s="886"/>
      <c r="T530" s="886"/>
      <c r="U530" s="886"/>
      <c r="V530" s="886"/>
      <c r="W530" s="886"/>
      <c r="X530" s="886"/>
      <c r="Y530" s="886"/>
      <c r="Z530" s="886"/>
      <c r="AA530" s="886"/>
      <c r="AB530" s="886"/>
      <c r="AC530" s="886"/>
    </row>
    <row r="531" spans="1:29" ht="12.6" customHeight="1">
      <c r="A531" s="444" t="s">
        <v>727</v>
      </c>
      <c r="B531" s="447"/>
      <c r="C531" s="936"/>
      <c r="D531" s="915"/>
      <c r="E531" s="915"/>
      <c r="F531" s="915"/>
      <c r="G531" s="915"/>
      <c r="H531" s="915"/>
      <c r="I531" s="917"/>
      <c r="J531" s="911"/>
      <c r="K531" s="886"/>
      <c r="S531" s="886"/>
      <c r="T531" s="886"/>
      <c r="U531" s="886"/>
      <c r="V531" s="886"/>
      <c r="W531" s="886"/>
      <c r="X531" s="886"/>
      <c r="Y531" s="886"/>
      <c r="Z531" s="886"/>
      <c r="AA531" s="886"/>
      <c r="AB531" s="886"/>
      <c r="AC531" s="886"/>
    </row>
    <row r="532" spans="1:29" ht="14.45" customHeight="1">
      <c r="A532" s="447" t="s">
        <v>795</v>
      </c>
      <c r="B532" s="447" t="s">
        <v>1</v>
      </c>
      <c r="C532" s="929">
        <v>9349.86</v>
      </c>
      <c r="D532" s="930">
        <v>99.9</v>
      </c>
      <c r="E532" s="931">
        <v>99.3</v>
      </c>
      <c r="F532" s="931">
        <v>72.2</v>
      </c>
      <c r="G532" s="931">
        <v>0.2</v>
      </c>
      <c r="H532" s="931">
        <v>20.399999999999999</v>
      </c>
      <c r="I532" s="984">
        <v>0.6</v>
      </c>
      <c r="J532" s="911"/>
      <c r="K532" s="886"/>
      <c r="S532" s="886"/>
      <c r="T532" s="886"/>
      <c r="U532" s="886"/>
      <c r="V532" s="886"/>
      <c r="W532" s="886"/>
      <c r="X532" s="886"/>
      <c r="Y532" s="886"/>
      <c r="Z532" s="886"/>
      <c r="AA532" s="886"/>
      <c r="AB532" s="886"/>
      <c r="AC532" s="886"/>
    </row>
    <row r="533" spans="1:29" ht="12.6" customHeight="1">
      <c r="A533" s="444" t="s">
        <v>730</v>
      </c>
      <c r="B533" s="447"/>
      <c r="C533" s="936"/>
      <c r="D533" s="915"/>
      <c r="E533" s="915"/>
      <c r="F533" s="915"/>
      <c r="G533" s="915"/>
      <c r="H533" s="915"/>
      <c r="I533" s="917"/>
      <c r="J533" s="911"/>
      <c r="K533" s="886"/>
      <c r="S533" s="886"/>
      <c r="T533" s="886"/>
      <c r="U533" s="886"/>
      <c r="V533" s="886"/>
      <c r="W533" s="886"/>
      <c r="X533" s="886"/>
      <c r="Y533" s="886"/>
      <c r="Z533" s="886"/>
      <c r="AA533" s="886"/>
      <c r="AB533" s="886"/>
      <c r="AC533" s="886"/>
    </row>
    <row r="534" spans="1:29" ht="14.45" customHeight="1">
      <c r="A534" s="447" t="s">
        <v>796</v>
      </c>
      <c r="B534" s="447" t="s">
        <v>1</v>
      </c>
      <c r="C534" s="1026" t="s">
        <v>675</v>
      </c>
      <c r="D534" s="1026" t="s">
        <v>675</v>
      </c>
      <c r="E534" s="1026" t="s">
        <v>675</v>
      </c>
      <c r="F534" s="1026" t="s">
        <v>675</v>
      </c>
      <c r="G534" s="1026" t="s">
        <v>675</v>
      </c>
      <c r="H534" s="1026" t="s">
        <v>675</v>
      </c>
      <c r="I534" s="1027" t="s">
        <v>675</v>
      </c>
      <c r="J534" s="911"/>
      <c r="K534" s="886"/>
      <c r="S534" s="886"/>
      <c r="T534" s="886"/>
      <c r="U534" s="886"/>
      <c r="V534" s="886"/>
      <c r="W534" s="886"/>
      <c r="X534" s="886"/>
      <c r="Y534" s="886"/>
      <c r="Z534" s="886"/>
      <c r="AA534" s="886"/>
      <c r="AB534" s="886"/>
      <c r="AC534" s="886"/>
    </row>
    <row r="535" spans="1:29" ht="12.6" customHeight="1">
      <c r="A535" s="444" t="s">
        <v>731</v>
      </c>
      <c r="B535" s="447"/>
      <c r="C535" s="936"/>
      <c r="D535" s="915"/>
      <c r="E535" s="915"/>
      <c r="F535" s="915"/>
      <c r="G535" s="915"/>
      <c r="H535" s="915"/>
      <c r="I535" s="917"/>
      <c r="J535" s="911"/>
      <c r="K535" s="886"/>
      <c r="S535" s="886"/>
      <c r="T535" s="886"/>
      <c r="U535" s="886"/>
      <c r="V535" s="886"/>
      <c r="W535" s="886"/>
      <c r="X535" s="886"/>
      <c r="Y535" s="886"/>
      <c r="Z535" s="886"/>
      <c r="AA535" s="886"/>
      <c r="AB535" s="886"/>
      <c r="AC535" s="886"/>
    </row>
    <row r="536" spans="1:29" ht="14.45" customHeight="1">
      <c r="A536" s="447" t="s">
        <v>797</v>
      </c>
      <c r="B536" s="447" t="s">
        <v>1</v>
      </c>
      <c r="C536" s="929">
        <v>9926.75</v>
      </c>
      <c r="D536" s="930">
        <v>100</v>
      </c>
      <c r="E536" s="931">
        <v>98.4</v>
      </c>
      <c r="F536" s="931">
        <v>64.400000000000006</v>
      </c>
      <c r="G536" s="931">
        <v>2.7</v>
      </c>
      <c r="H536" s="931">
        <v>18</v>
      </c>
      <c r="I536" s="984">
        <v>1.6</v>
      </c>
      <c r="J536" s="911"/>
      <c r="K536" s="886"/>
      <c r="S536" s="886"/>
      <c r="T536" s="886"/>
      <c r="U536" s="886"/>
      <c r="V536" s="886"/>
      <c r="W536" s="886"/>
      <c r="X536" s="886"/>
      <c r="Y536" s="886"/>
      <c r="Z536" s="886"/>
      <c r="AA536" s="886"/>
      <c r="AB536" s="886"/>
      <c r="AC536" s="886"/>
    </row>
    <row r="537" spans="1:29" ht="12.6" customHeight="1">
      <c r="A537" s="444" t="s">
        <v>733</v>
      </c>
      <c r="B537" s="447"/>
      <c r="C537" s="936"/>
      <c r="D537" s="915"/>
      <c r="E537" s="915"/>
      <c r="F537" s="915"/>
      <c r="G537" s="915"/>
      <c r="H537" s="915"/>
      <c r="I537" s="917"/>
      <c r="J537" s="911"/>
      <c r="K537" s="886"/>
      <c r="S537" s="886"/>
      <c r="T537" s="886"/>
      <c r="U537" s="886"/>
      <c r="V537" s="886"/>
      <c r="W537" s="886"/>
      <c r="X537" s="886"/>
      <c r="Y537" s="886"/>
      <c r="Z537" s="886"/>
      <c r="AA537" s="886"/>
      <c r="AB537" s="886"/>
      <c r="AC537" s="886"/>
    </row>
    <row r="538" spans="1:29" ht="14.45" customHeight="1">
      <c r="A538" s="432" t="s">
        <v>713</v>
      </c>
      <c r="B538" s="439" t="s">
        <v>1</v>
      </c>
      <c r="C538" s="1034" t="s">
        <v>675</v>
      </c>
      <c r="D538" s="1034" t="s">
        <v>675</v>
      </c>
      <c r="E538" s="1034" t="s">
        <v>675</v>
      </c>
      <c r="F538" s="1034" t="s">
        <v>675</v>
      </c>
      <c r="G538" s="1034" t="s">
        <v>675</v>
      </c>
      <c r="H538" s="1034" t="s">
        <v>675</v>
      </c>
      <c r="I538" s="1052" t="s">
        <v>675</v>
      </c>
      <c r="J538" s="911"/>
      <c r="K538" s="886"/>
      <c r="S538" s="886"/>
      <c r="T538" s="886"/>
      <c r="U538" s="886"/>
      <c r="V538" s="886"/>
      <c r="W538" s="886"/>
      <c r="X538" s="886"/>
      <c r="Y538" s="886"/>
      <c r="Z538" s="886"/>
      <c r="AA538" s="886"/>
      <c r="AB538" s="886"/>
      <c r="AC538" s="886"/>
    </row>
    <row r="539" spans="1:29" ht="12.6" customHeight="1">
      <c r="A539" s="435" t="s">
        <v>377</v>
      </c>
      <c r="B539" s="439"/>
      <c r="C539" s="1076"/>
      <c r="D539" s="1077"/>
      <c r="E539" s="1077"/>
      <c r="F539" s="1077"/>
      <c r="G539" s="1077"/>
      <c r="H539" s="1077"/>
      <c r="I539" s="1078"/>
      <c r="J539" s="911"/>
      <c r="K539" s="886"/>
      <c r="S539" s="886"/>
      <c r="T539" s="886"/>
      <c r="U539" s="886"/>
      <c r="V539" s="886"/>
      <c r="W539" s="886"/>
      <c r="X539" s="886"/>
      <c r="Y539" s="886"/>
      <c r="Z539" s="886"/>
      <c r="AA539" s="886"/>
      <c r="AB539" s="886"/>
      <c r="AC539" s="886"/>
    </row>
    <row r="540" spans="1:29" ht="14.45" customHeight="1">
      <c r="A540" s="432" t="s">
        <v>793</v>
      </c>
      <c r="B540" s="439" t="s">
        <v>1</v>
      </c>
      <c r="C540" s="907">
        <v>9974.09</v>
      </c>
      <c r="D540" s="908">
        <v>99.8</v>
      </c>
      <c r="E540" s="909">
        <v>96.1</v>
      </c>
      <c r="F540" s="909">
        <v>63.9</v>
      </c>
      <c r="G540" s="909">
        <v>1.7</v>
      </c>
      <c r="H540" s="909">
        <v>16.2</v>
      </c>
      <c r="I540" s="1003">
        <v>3.8</v>
      </c>
      <c r="J540" s="911"/>
      <c r="K540" s="886"/>
      <c r="S540" s="886"/>
      <c r="T540" s="886"/>
      <c r="U540" s="886"/>
      <c r="V540" s="886"/>
      <c r="W540" s="886"/>
      <c r="X540" s="886"/>
      <c r="Y540" s="886"/>
      <c r="Z540" s="886"/>
      <c r="AA540" s="886"/>
      <c r="AB540" s="886"/>
      <c r="AC540" s="886"/>
    </row>
    <row r="541" spans="1:29" ht="12.6" customHeight="1">
      <c r="A541" s="435" t="s">
        <v>378</v>
      </c>
      <c r="B541" s="439"/>
      <c r="C541" s="936"/>
      <c r="D541" s="915"/>
      <c r="E541" s="915"/>
      <c r="F541" s="915"/>
      <c r="G541" s="915"/>
      <c r="H541" s="915"/>
      <c r="I541" s="917"/>
      <c r="J541" s="911"/>
      <c r="K541" s="886"/>
      <c r="S541" s="886"/>
      <c r="T541" s="886"/>
      <c r="U541" s="886"/>
      <c r="V541" s="886"/>
      <c r="W541" s="886"/>
      <c r="X541" s="886"/>
      <c r="Y541" s="886"/>
      <c r="Z541" s="886"/>
      <c r="AA541" s="886"/>
      <c r="AB541" s="886"/>
      <c r="AC541" s="886"/>
    </row>
    <row r="542" spans="1:29" ht="14.45" customHeight="1">
      <c r="A542" s="439" t="s">
        <v>798</v>
      </c>
      <c r="B542" s="439"/>
      <c r="C542" s="919"/>
      <c r="D542" s="920"/>
      <c r="E542" s="920"/>
      <c r="F542" s="920"/>
      <c r="G542" s="920"/>
      <c r="H542" s="920"/>
      <c r="I542" s="921"/>
      <c r="J542" s="911"/>
      <c r="K542" s="886"/>
      <c r="S542" s="886"/>
      <c r="T542" s="886"/>
      <c r="U542" s="886"/>
      <c r="V542" s="886"/>
      <c r="W542" s="886"/>
      <c r="X542" s="886"/>
      <c r="Y542" s="886"/>
      <c r="Z542" s="886"/>
      <c r="AA542" s="886"/>
      <c r="AB542" s="886"/>
      <c r="AC542" s="886"/>
    </row>
    <row r="543" spans="1:29" ht="12.6" customHeight="1">
      <c r="A543" s="470" t="s">
        <v>799</v>
      </c>
      <c r="B543" s="439" t="s">
        <v>1</v>
      </c>
      <c r="C543" s="922">
        <v>8668.7999999999993</v>
      </c>
      <c r="D543" s="923">
        <v>99.9</v>
      </c>
      <c r="E543" s="923">
        <v>97.8</v>
      </c>
      <c r="F543" s="923">
        <v>69.900000000000006</v>
      </c>
      <c r="G543" s="923">
        <v>1.5</v>
      </c>
      <c r="H543" s="923">
        <v>21.1</v>
      </c>
      <c r="I543" s="924">
        <v>2.1</v>
      </c>
      <c r="J543" s="911"/>
      <c r="K543" s="886"/>
      <c r="S543" s="886"/>
      <c r="T543" s="886"/>
      <c r="U543" s="886"/>
      <c r="V543" s="886"/>
      <c r="W543" s="886"/>
      <c r="X543" s="886"/>
      <c r="Y543" s="886"/>
      <c r="Z543" s="886"/>
      <c r="AA543" s="886"/>
      <c r="AB543" s="886"/>
      <c r="AC543" s="886"/>
    </row>
    <row r="544" spans="1:29" ht="12.6" customHeight="1">
      <c r="A544" s="492" t="s">
        <v>800</v>
      </c>
      <c r="B544" s="439"/>
      <c r="C544" s="922"/>
      <c r="D544" s="922"/>
      <c r="E544" s="922"/>
      <c r="F544" s="922"/>
      <c r="G544" s="922"/>
      <c r="H544" s="922"/>
      <c r="I544" s="961"/>
      <c r="J544" s="911"/>
      <c r="K544" s="886"/>
      <c r="S544" s="886"/>
      <c r="T544" s="886"/>
      <c r="U544" s="886"/>
      <c r="V544" s="886"/>
      <c r="W544" s="886"/>
      <c r="X544" s="886"/>
      <c r="Y544" s="886"/>
      <c r="Z544" s="886"/>
      <c r="AA544" s="886"/>
      <c r="AB544" s="886"/>
      <c r="AC544" s="886"/>
    </row>
    <row r="545" spans="1:29" ht="12.6" customHeight="1">
      <c r="A545" s="444" t="s">
        <v>801</v>
      </c>
      <c r="B545" s="439"/>
      <c r="C545" s="922"/>
      <c r="D545" s="922"/>
      <c r="E545" s="922"/>
      <c r="F545" s="922"/>
      <c r="G545" s="922"/>
      <c r="H545" s="922"/>
      <c r="I545" s="961"/>
      <c r="J545" s="911"/>
      <c r="K545" s="886"/>
      <c r="S545" s="886"/>
      <c r="T545" s="886"/>
      <c r="U545" s="886"/>
      <c r="V545" s="886"/>
      <c r="W545" s="886"/>
      <c r="X545" s="886"/>
      <c r="Y545" s="886"/>
      <c r="Z545" s="886"/>
      <c r="AA545" s="886"/>
      <c r="AB545" s="886"/>
      <c r="AC545" s="886"/>
    </row>
    <row r="546" spans="1:29" ht="18.95" customHeight="1">
      <c r="A546" s="1110" t="s">
        <v>634</v>
      </c>
      <c r="J546" s="911"/>
      <c r="K546" s="886"/>
      <c r="S546" s="886"/>
      <c r="T546" s="886"/>
      <c r="U546" s="886"/>
      <c r="V546" s="886"/>
      <c r="W546" s="886"/>
      <c r="X546" s="886"/>
      <c r="Y546" s="886"/>
      <c r="Z546" s="886"/>
      <c r="AA546" s="886"/>
      <c r="AB546" s="886"/>
      <c r="AC546" s="886"/>
    </row>
    <row r="547" spans="1:29" ht="12" customHeight="1">
      <c r="A547" s="946" t="s">
        <v>635</v>
      </c>
      <c r="B547" s="940"/>
      <c r="C547" s="459"/>
      <c r="D547" s="941"/>
      <c r="E547" s="941"/>
      <c r="F547" s="941"/>
      <c r="G547" s="941"/>
      <c r="H547" s="941"/>
      <c r="I547" s="331"/>
      <c r="J547" s="911"/>
      <c r="K547" s="886"/>
      <c r="S547" s="886"/>
      <c r="T547" s="886"/>
      <c r="U547" s="886"/>
      <c r="V547" s="886"/>
      <c r="W547" s="886"/>
      <c r="X547" s="886"/>
      <c r="Y547" s="886"/>
      <c r="Z547" s="886"/>
      <c r="AA547" s="886"/>
      <c r="AB547" s="886"/>
      <c r="AC547" s="886"/>
    </row>
    <row r="548" spans="1:29" ht="15.75" customHeight="1">
      <c r="A548" s="951" t="s">
        <v>642</v>
      </c>
      <c r="B548" s="880"/>
      <c r="C548" s="881"/>
      <c r="D548" s="882"/>
      <c r="E548" s="882"/>
      <c r="F548" s="882"/>
      <c r="G548" s="883"/>
      <c r="H548" s="884"/>
      <c r="J548" s="911"/>
      <c r="K548" s="886"/>
      <c r="S548" s="886"/>
      <c r="T548" s="886"/>
      <c r="U548" s="886"/>
      <c r="V548" s="886"/>
      <c r="W548" s="886"/>
      <c r="X548" s="886"/>
      <c r="Y548" s="886"/>
      <c r="Z548" s="886"/>
      <c r="AA548" s="886"/>
      <c r="AB548" s="886"/>
      <c r="AC548" s="886"/>
    </row>
    <row r="549" spans="1:29" ht="15.75" customHeight="1">
      <c r="A549" s="952" t="s">
        <v>888</v>
      </c>
      <c r="B549" s="890"/>
      <c r="C549" s="891"/>
      <c r="D549" s="884"/>
      <c r="E549" s="884"/>
      <c r="F549" s="884"/>
      <c r="G549" s="884"/>
      <c r="H549" s="892"/>
      <c r="I549" s="892"/>
      <c r="J549" s="911"/>
      <c r="K549" s="886"/>
      <c r="S549" s="886"/>
      <c r="T549" s="886"/>
      <c r="U549" s="886"/>
      <c r="V549" s="886"/>
      <c r="W549" s="886"/>
      <c r="X549" s="886"/>
      <c r="Y549" s="886"/>
      <c r="Z549" s="886"/>
      <c r="AA549" s="886"/>
      <c r="AB549" s="886"/>
      <c r="AC549" s="886"/>
    </row>
    <row r="550" spans="1:29" ht="15.75" customHeight="1">
      <c r="A550" s="897" t="s">
        <v>878</v>
      </c>
      <c r="B550" s="890"/>
      <c r="C550" s="953"/>
      <c r="D550" s="892"/>
      <c r="E550" s="892"/>
      <c r="F550" s="892"/>
      <c r="G550" s="892"/>
      <c r="H550" s="892"/>
      <c r="I550" s="892"/>
      <c r="J550" s="911"/>
      <c r="K550" s="886"/>
      <c r="S550" s="886"/>
      <c r="T550" s="886"/>
      <c r="U550" s="886"/>
      <c r="V550" s="886"/>
      <c r="W550" s="886"/>
      <c r="X550" s="886"/>
      <c r="Y550" s="886"/>
      <c r="Z550" s="886"/>
      <c r="AA550" s="886"/>
      <c r="AB550" s="886"/>
      <c r="AC550" s="886"/>
    </row>
    <row r="551" spans="1:29" ht="15.75" customHeight="1">
      <c r="A551" s="901" t="s">
        <v>884</v>
      </c>
      <c r="B551" s="890"/>
      <c r="C551" s="953"/>
      <c r="D551" s="892"/>
      <c r="E551" s="892"/>
      <c r="F551" s="892"/>
      <c r="G551" s="892"/>
      <c r="H551" s="892"/>
      <c r="I551" s="892"/>
      <c r="J551" s="911"/>
      <c r="K551" s="886"/>
      <c r="S551" s="886"/>
      <c r="T551" s="886"/>
      <c r="U551" s="886"/>
      <c r="V551" s="886"/>
      <c r="W551" s="886"/>
      <c r="X551" s="886"/>
      <c r="Y551" s="886"/>
      <c r="Z551" s="886"/>
      <c r="AA551" s="886"/>
      <c r="AB551" s="886"/>
      <c r="AC551" s="886"/>
    </row>
    <row r="552" spans="1:29" ht="6" customHeight="1">
      <c r="A552" s="890"/>
      <c r="B552" s="890"/>
      <c r="C552" s="891"/>
      <c r="D552" s="884"/>
      <c r="E552" s="884"/>
      <c r="F552" s="884"/>
      <c r="G552" s="884"/>
      <c r="H552" s="892"/>
      <c r="I552" s="892"/>
      <c r="J552" s="911"/>
      <c r="K552" s="886"/>
      <c r="S552" s="886"/>
      <c r="T552" s="886"/>
      <c r="U552" s="886"/>
      <c r="V552" s="886"/>
      <c r="W552" s="886"/>
      <c r="X552" s="886"/>
      <c r="Y552" s="886"/>
      <c r="Z552" s="886"/>
      <c r="AA552" s="886"/>
      <c r="AB552" s="886"/>
      <c r="AC552" s="886"/>
    </row>
    <row r="553" spans="1:29" ht="27.6" customHeight="1">
      <c r="A553" s="1275" t="s">
        <v>241</v>
      </c>
      <c r="B553" s="1276"/>
      <c r="C553" s="1281" t="s">
        <v>630</v>
      </c>
      <c r="D553" s="1260" t="s">
        <v>861</v>
      </c>
      <c r="E553" s="1261"/>
      <c r="F553" s="1261"/>
      <c r="G553" s="1261"/>
      <c r="H553" s="1261"/>
      <c r="I553" s="1261"/>
      <c r="J553" s="911"/>
      <c r="K553" s="886"/>
      <c r="S553" s="886"/>
      <c r="T553" s="886"/>
      <c r="U553" s="886"/>
      <c r="V553" s="886"/>
      <c r="W553" s="886"/>
      <c r="X553" s="886"/>
      <c r="Y553" s="886"/>
      <c r="Z553" s="886"/>
      <c r="AA553" s="886"/>
      <c r="AB553" s="886"/>
      <c r="AC553" s="886"/>
    </row>
    <row r="554" spans="1:29" ht="22.35" customHeight="1">
      <c r="A554" s="1277"/>
      <c r="B554" s="1278"/>
      <c r="C554" s="1282"/>
      <c r="D554" s="1262" t="s">
        <v>240</v>
      </c>
      <c r="E554" s="1284" t="s">
        <v>578</v>
      </c>
      <c r="F554" s="1285"/>
      <c r="G554" s="1285"/>
      <c r="H554" s="1286"/>
      <c r="I554" s="1287" t="s">
        <v>882</v>
      </c>
      <c r="J554" s="911"/>
      <c r="K554" s="886"/>
      <c r="S554" s="886"/>
      <c r="T554" s="886"/>
      <c r="U554" s="886"/>
      <c r="V554" s="886"/>
      <c r="W554" s="886"/>
      <c r="X554" s="886"/>
      <c r="Y554" s="886"/>
      <c r="Z554" s="886"/>
      <c r="AA554" s="886"/>
      <c r="AB554" s="886"/>
      <c r="AC554" s="886"/>
    </row>
    <row r="555" spans="1:29" ht="15" customHeight="1">
      <c r="A555" s="1277"/>
      <c r="B555" s="1278"/>
      <c r="C555" s="1282"/>
      <c r="D555" s="1263"/>
      <c r="E555" s="1262" t="s">
        <v>579</v>
      </c>
      <c r="F555" s="1289" t="s">
        <v>580</v>
      </c>
      <c r="G555" s="1290"/>
      <c r="H555" s="1291"/>
      <c r="I555" s="1288"/>
      <c r="J555" s="911"/>
      <c r="K555" s="886"/>
      <c r="S555" s="886"/>
      <c r="T555" s="886"/>
      <c r="U555" s="886"/>
      <c r="V555" s="886"/>
      <c r="W555" s="886"/>
      <c r="X555" s="886"/>
      <c r="Y555" s="886"/>
      <c r="Z555" s="886"/>
      <c r="AA555" s="886"/>
      <c r="AB555" s="886"/>
      <c r="AC555" s="886"/>
    </row>
    <row r="556" spans="1:29" ht="11.25" customHeight="1">
      <c r="A556" s="1277"/>
      <c r="B556" s="1278"/>
      <c r="C556" s="1282"/>
      <c r="D556" s="1263"/>
      <c r="E556" s="1263"/>
      <c r="F556" s="1262" t="s">
        <v>626</v>
      </c>
      <c r="G556" s="1262" t="s">
        <v>886</v>
      </c>
      <c r="H556" s="1262" t="s">
        <v>881</v>
      </c>
      <c r="I556" s="1288"/>
      <c r="J556" s="911"/>
      <c r="K556" s="886"/>
      <c r="S556" s="886"/>
      <c r="T556" s="886"/>
      <c r="U556" s="886"/>
      <c r="V556" s="886"/>
      <c r="W556" s="886"/>
      <c r="X556" s="886"/>
      <c r="Y556" s="886"/>
      <c r="Z556" s="886"/>
      <c r="AA556" s="886"/>
      <c r="AB556" s="886"/>
      <c r="AC556" s="886"/>
    </row>
    <row r="557" spans="1:29" ht="65.45" customHeight="1">
      <c r="A557" s="1296"/>
      <c r="B557" s="1278"/>
      <c r="C557" s="1282"/>
      <c r="D557" s="1274"/>
      <c r="E557" s="1274"/>
      <c r="F557" s="1274"/>
      <c r="G557" s="1274"/>
      <c r="H557" s="1274"/>
      <c r="I557" s="1297"/>
      <c r="J557" s="911"/>
      <c r="K557" s="886"/>
      <c r="S557" s="886"/>
      <c r="T557" s="886"/>
      <c r="U557" s="886"/>
      <c r="V557" s="886"/>
      <c r="W557" s="886"/>
      <c r="X557" s="886"/>
      <c r="Y557" s="886"/>
      <c r="Z557" s="886"/>
      <c r="AA557" s="886"/>
      <c r="AB557" s="886"/>
      <c r="AC557" s="886"/>
    </row>
    <row r="558" spans="1:29" ht="17.25" customHeight="1">
      <c r="A558" s="1296"/>
      <c r="B558" s="1278"/>
      <c r="C558" s="1282"/>
      <c r="D558" s="1298" t="s">
        <v>582</v>
      </c>
      <c r="E558" s="1299"/>
      <c r="F558" s="1299"/>
      <c r="G558" s="1299"/>
      <c r="H558" s="1299"/>
      <c r="I558" s="1299"/>
      <c r="J558" s="911"/>
      <c r="K558" s="886"/>
      <c r="S558" s="886"/>
      <c r="T558" s="886"/>
      <c r="U558" s="886"/>
      <c r="V558" s="886"/>
      <c r="W558" s="886"/>
      <c r="X558" s="886"/>
      <c r="Y558" s="886"/>
      <c r="Z558" s="886"/>
      <c r="AA558" s="886"/>
      <c r="AB558" s="886"/>
      <c r="AC558" s="886"/>
    </row>
    <row r="559" spans="1:29" s="905" customFormat="1" ht="28.35" customHeight="1">
      <c r="A559" s="1301" t="s">
        <v>676</v>
      </c>
      <c r="B559" s="1301"/>
      <c r="C559" s="1302"/>
      <c r="D559" s="1302"/>
      <c r="E559" s="1302"/>
      <c r="F559" s="1302"/>
      <c r="G559" s="1302"/>
      <c r="H559" s="1302"/>
      <c r="I559" s="1302"/>
      <c r="J559" s="954"/>
      <c r="K559" s="904"/>
      <c r="S559" s="904"/>
      <c r="T559" s="904"/>
      <c r="U559" s="904"/>
      <c r="V559" s="904"/>
      <c r="W559" s="904"/>
      <c r="X559" s="904"/>
      <c r="Y559" s="904"/>
      <c r="Z559" s="904"/>
      <c r="AA559" s="904"/>
      <c r="AB559" s="904"/>
      <c r="AC559" s="904"/>
    </row>
    <row r="560" spans="1:29" ht="12.6" customHeight="1">
      <c r="A560" s="432" t="s">
        <v>637</v>
      </c>
      <c r="B560" s="439" t="s">
        <v>1</v>
      </c>
      <c r="C560" s="922"/>
      <c r="D560" s="922"/>
      <c r="E560" s="925"/>
      <c r="F560" s="922"/>
      <c r="G560" s="922"/>
      <c r="H560" s="922"/>
      <c r="I560" s="961"/>
      <c r="J560" s="911"/>
      <c r="K560" s="886"/>
      <c r="S560" s="886"/>
      <c r="T560" s="886"/>
      <c r="U560" s="886"/>
      <c r="V560" s="886"/>
      <c r="W560" s="886"/>
      <c r="X560" s="886"/>
      <c r="Y560" s="886"/>
      <c r="Z560" s="886"/>
      <c r="AA560" s="886"/>
      <c r="AB560" s="886"/>
      <c r="AC560" s="886"/>
    </row>
    <row r="561" spans="1:29" ht="12.75" customHeight="1">
      <c r="A561" s="435" t="s">
        <v>638</v>
      </c>
      <c r="B561" s="439"/>
      <c r="C561" s="922"/>
      <c r="D561" s="922"/>
      <c r="E561" s="922"/>
      <c r="F561" s="922"/>
      <c r="G561" s="922"/>
      <c r="H561" s="922"/>
      <c r="I561" s="961"/>
      <c r="J561" s="911"/>
      <c r="K561" s="886"/>
      <c r="S561" s="886"/>
      <c r="T561" s="886"/>
      <c r="U561" s="886"/>
      <c r="V561" s="886"/>
      <c r="W561" s="886"/>
      <c r="X561" s="886"/>
      <c r="Y561" s="886"/>
      <c r="Z561" s="886"/>
      <c r="AA561" s="886"/>
      <c r="AB561" s="886"/>
      <c r="AC561" s="886"/>
    </row>
    <row r="562" spans="1:29" ht="15" customHeight="1">
      <c r="A562" s="439" t="s">
        <v>802</v>
      </c>
      <c r="B562" s="439"/>
      <c r="C562" s="922"/>
      <c r="D562" s="922"/>
      <c r="E562" s="922"/>
      <c r="F562" s="922"/>
      <c r="G562" s="922"/>
      <c r="H562" s="922"/>
      <c r="I562" s="961"/>
      <c r="J562" s="911"/>
      <c r="K562" s="886"/>
      <c r="S562" s="886"/>
      <c r="T562" s="886"/>
      <c r="U562" s="886"/>
      <c r="V562" s="886"/>
      <c r="W562" s="886"/>
      <c r="X562" s="886"/>
      <c r="Y562" s="886"/>
      <c r="Z562" s="886"/>
      <c r="AA562" s="886"/>
      <c r="AB562" s="886"/>
      <c r="AC562" s="886"/>
    </row>
    <row r="563" spans="1:29" ht="12.75" customHeight="1">
      <c r="A563" s="470" t="s">
        <v>803</v>
      </c>
      <c r="B563" s="439" t="s">
        <v>1</v>
      </c>
      <c r="C563" s="922">
        <v>10405.07</v>
      </c>
      <c r="D563" s="923">
        <v>98.9</v>
      </c>
      <c r="E563" s="923">
        <v>94</v>
      </c>
      <c r="F563" s="923">
        <v>62.4</v>
      </c>
      <c r="G563" s="923">
        <v>2.4</v>
      </c>
      <c r="H563" s="923">
        <v>15.5</v>
      </c>
      <c r="I563" s="924">
        <v>4.9000000000000004</v>
      </c>
      <c r="J563" s="911"/>
      <c r="K563" s="886"/>
      <c r="S563" s="886"/>
      <c r="T563" s="886"/>
      <c r="U563" s="886"/>
      <c r="V563" s="886"/>
      <c r="W563" s="886"/>
      <c r="X563" s="886"/>
      <c r="Y563" s="886"/>
      <c r="Z563" s="886"/>
      <c r="AA563" s="886"/>
      <c r="AB563" s="886"/>
      <c r="AC563" s="886"/>
    </row>
    <row r="564" spans="1:29" ht="12.75" customHeight="1">
      <c r="A564" s="444" t="s">
        <v>738</v>
      </c>
      <c r="B564" s="447"/>
      <c r="C564" s="969"/>
      <c r="D564" s="970"/>
      <c r="E564" s="970"/>
      <c r="F564" s="970"/>
      <c r="G564" s="970"/>
      <c r="H564" s="970"/>
      <c r="I564" s="935"/>
      <c r="J564" s="911"/>
      <c r="K564" s="886"/>
      <c r="S564" s="886"/>
      <c r="T564" s="886"/>
      <c r="U564" s="886"/>
      <c r="V564" s="886"/>
      <c r="W564" s="886"/>
      <c r="X564" s="886"/>
      <c r="Y564" s="886"/>
      <c r="Z564" s="886"/>
      <c r="AA564" s="886"/>
      <c r="AB564" s="886"/>
      <c r="AC564" s="886"/>
    </row>
    <row r="565" spans="1:29" ht="15" customHeight="1">
      <c r="A565" s="447" t="s">
        <v>804</v>
      </c>
      <c r="B565" s="447" t="s">
        <v>1</v>
      </c>
      <c r="C565" s="929">
        <v>8430.3799999999992</v>
      </c>
      <c r="D565" s="970">
        <v>100</v>
      </c>
      <c r="E565" s="931">
        <v>97</v>
      </c>
      <c r="F565" s="931">
        <v>78.3</v>
      </c>
      <c r="G565" s="931">
        <v>1.8</v>
      </c>
      <c r="H565" s="931">
        <v>14</v>
      </c>
      <c r="I565" s="935">
        <v>3</v>
      </c>
      <c r="J565" s="911"/>
      <c r="K565" s="886"/>
      <c r="S565" s="886"/>
      <c r="T565" s="886"/>
      <c r="U565" s="886"/>
      <c r="V565" s="886"/>
      <c r="W565" s="886"/>
      <c r="X565" s="886"/>
      <c r="Y565" s="886"/>
      <c r="Z565" s="886"/>
      <c r="AA565" s="886"/>
      <c r="AB565" s="886"/>
      <c r="AC565" s="886"/>
    </row>
    <row r="566" spans="1:29" ht="12.75" customHeight="1">
      <c r="A566" s="444" t="s">
        <v>805</v>
      </c>
      <c r="B566" s="447"/>
      <c r="C566" s="922"/>
      <c r="D566" s="923"/>
      <c r="E566" s="923"/>
      <c r="F566" s="923"/>
      <c r="G566" s="923"/>
      <c r="H566" s="923"/>
      <c r="I566" s="924"/>
      <c r="J566" s="911"/>
      <c r="K566" s="886"/>
      <c r="S566" s="886"/>
      <c r="T566" s="886"/>
      <c r="U566" s="886"/>
      <c r="V566" s="886"/>
      <c r="W566" s="886"/>
      <c r="X566" s="886"/>
      <c r="Y566" s="886"/>
      <c r="Z566" s="886"/>
      <c r="AA566" s="886"/>
      <c r="AB566" s="886"/>
      <c r="AC566" s="886"/>
    </row>
    <row r="567" spans="1:29" ht="15" customHeight="1">
      <c r="A567" s="447" t="s">
        <v>806</v>
      </c>
      <c r="B567" s="447" t="s">
        <v>1</v>
      </c>
      <c r="C567" s="929">
        <v>10513.51</v>
      </c>
      <c r="D567" s="970">
        <v>99.9</v>
      </c>
      <c r="E567" s="931">
        <v>95.7</v>
      </c>
      <c r="F567" s="931">
        <v>61.8</v>
      </c>
      <c r="G567" s="931">
        <v>1.6</v>
      </c>
      <c r="H567" s="931">
        <v>14.7</v>
      </c>
      <c r="I567" s="935">
        <v>4.2</v>
      </c>
      <c r="J567" s="911"/>
      <c r="K567" s="886"/>
      <c r="S567" s="886"/>
      <c r="T567" s="886"/>
      <c r="U567" s="886"/>
      <c r="V567" s="886"/>
      <c r="W567" s="886"/>
      <c r="X567" s="886"/>
      <c r="Y567" s="886"/>
      <c r="Z567" s="886"/>
      <c r="AA567" s="886"/>
      <c r="AB567" s="886"/>
      <c r="AC567" s="886"/>
    </row>
    <row r="568" spans="1:29" ht="12.75" customHeight="1">
      <c r="A568" s="202" t="s">
        <v>742</v>
      </c>
      <c r="B568" s="168"/>
      <c r="C568" s="919"/>
      <c r="D568" s="920"/>
      <c r="E568" s="920"/>
      <c r="F568" s="920"/>
      <c r="G568" s="920"/>
      <c r="H568" s="920"/>
      <c r="I568" s="921"/>
      <c r="J568" s="911"/>
      <c r="K568" s="886"/>
      <c r="S568" s="886"/>
      <c r="T568" s="886"/>
      <c r="U568" s="886"/>
      <c r="V568" s="886"/>
      <c r="W568" s="886"/>
      <c r="X568" s="886"/>
      <c r="Y568" s="886"/>
      <c r="Z568" s="886"/>
      <c r="AA568" s="886"/>
      <c r="AB568" s="886"/>
      <c r="AC568" s="886"/>
    </row>
    <row r="569" spans="1:29" ht="15" customHeight="1">
      <c r="A569" s="447" t="s">
        <v>808</v>
      </c>
      <c r="B569" s="447"/>
      <c r="C569" s="922"/>
      <c r="D569" s="923"/>
      <c r="E569" s="923"/>
      <c r="F569" s="923"/>
      <c r="G569" s="923"/>
      <c r="H569" s="923"/>
      <c r="I569" s="924"/>
      <c r="J569" s="911"/>
      <c r="K569" s="886"/>
      <c r="S569" s="886"/>
      <c r="T569" s="886"/>
      <c r="U569" s="886"/>
      <c r="V569" s="886"/>
      <c r="W569" s="886"/>
      <c r="X569" s="886"/>
      <c r="Y569" s="886"/>
      <c r="Z569" s="886"/>
      <c r="AA569" s="886"/>
      <c r="AB569" s="886"/>
      <c r="AC569" s="886"/>
    </row>
    <row r="570" spans="1:29" ht="12.75" customHeight="1">
      <c r="A570" s="454" t="s">
        <v>807</v>
      </c>
      <c r="B570" s="447"/>
      <c r="C570" s="488">
        <v>5577.7</v>
      </c>
      <c r="D570" s="32">
        <v>100</v>
      </c>
      <c r="E570" s="32">
        <v>100</v>
      </c>
      <c r="F570" s="32">
        <v>79.400000000000006</v>
      </c>
      <c r="G570" s="32">
        <v>4</v>
      </c>
      <c r="H570" s="32">
        <v>11.1</v>
      </c>
      <c r="I570" s="487">
        <v>0</v>
      </c>
      <c r="J570" s="911"/>
      <c r="K570" s="886"/>
      <c r="S570" s="886"/>
      <c r="T570" s="886"/>
      <c r="U570" s="886"/>
      <c r="V570" s="886"/>
      <c r="W570" s="886"/>
      <c r="X570" s="886"/>
      <c r="Y570" s="886"/>
      <c r="Z570" s="886"/>
      <c r="AA570" s="886"/>
      <c r="AB570" s="886"/>
      <c r="AC570" s="886"/>
    </row>
    <row r="571" spans="1:29" ht="12.75" customHeight="1">
      <c r="A571" s="492" t="s">
        <v>809</v>
      </c>
      <c r="B571" s="447" t="s">
        <v>1</v>
      </c>
      <c r="C571" s="929"/>
      <c r="D571" s="929"/>
      <c r="E571" s="929"/>
      <c r="F571" s="929"/>
      <c r="G571" s="929"/>
      <c r="H571" s="929"/>
      <c r="I571" s="992"/>
      <c r="J571" s="911"/>
      <c r="K571" s="886"/>
      <c r="S571" s="886"/>
      <c r="T571" s="886"/>
      <c r="U571" s="886"/>
      <c r="V571" s="886"/>
      <c r="W571" s="886"/>
      <c r="X571" s="886"/>
      <c r="Y571" s="886"/>
      <c r="Z571" s="886"/>
      <c r="AA571" s="886"/>
      <c r="AB571" s="886"/>
      <c r="AC571" s="886"/>
    </row>
    <row r="572" spans="1:29" ht="12.75" customHeight="1">
      <c r="A572" s="444" t="s">
        <v>810</v>
      </c>
      <c r="B572" s="447"/>
      <c r="C572" s="922"/>
      <c r="D572" s="923"/>
      <c r="E572" s="926"/>
      <c r="F572" s="923"/>
      <c r="G572" s="923"/>
      <c r="H572" s="923"/>
      <c r="I572" s="924"/>
      <c r="J572" s="911"/>
      <c r="K572" s="886"/>
      <c r="S572" s="886"/>
      <c r="T572" s="886"/>
      <c r="U572" s="886"/>
      <c r="V572" s="886"/>
      <c r="W572" s="886"/>
      <c r="X572" s="886"/>
      <c r="Y572" s="886"/>
      <c r="Z572" s="886"/>
      <c r="AA572" s="886"/>
      <c r="AB572" s="886"/>
      <c r="AC572" s="886"/>
    </row>
    <row r="573" spans="1:29" ht="12.75" customHeight="1">
      <c r="A573" s="1046" t="s">
        <v>811</v>
      </c>
      <c r="B573" s="447" t="s">
        <v>1</v>
      </c>
      <c r="C573" s="907">
        <v>9223.7800000000007</v>
      </c>
      <c r="D573" s="1002">
        <v>98.4</v>
      </c>
      <c r="E573" s="909">
        <v>96.3</v>
      </c>
      <c r="F573" s="909">
        <v>65.599999999999994</v>
      </c>
      <c r="G573" s="909">
        <v>5.2</v>
      </c>
      <c r="H573" s="909">
        <v>13.8</v>
      </c>
      <c r="I573" s="980">
        <v>2.1</v>
      </c>
      <c r="J573" s="911"/>
      <c r="K573" s="886"/>
      <c r="S573" s="886"/>
      <c r="T573" s="886"/>
      <c r="U573" s="886"/>
      <c r="V573" s="886"/>
      <c r="W573" s="886"/>
      <c r="X573" s="886"/>
      <c r="Y573" s="886"/>
      <c r="Z573" s="886"/>
      <c r="AA573" s="886"/>
      <c r="AB573" s="886"/>
      <c r="AC573" s="886"/>
    </row>
    <row r="574" spans="1:29" ht="15" customHeight="1">
      <c r="A574" s="435" t="s">
        <v>379</v>
      </c>
      <c r="B574" s="447" t="s">
        <v>1</v>
      </c>
      <c r="C574" s="919"/>
      <c r="D574" s="920"/>
      <c r="E574" s="920"/>
      <c r="F574" s="920"/>
      <c r="G574" s="920"/>
      <c r="H574" s="920"/>
      <c r="I574" s="921"/>
      <c r="J574" s="911"/>
      <c r="K574" s="886"/>
      <c r="S574" s="886"/>
      <c r="T574" s="886"/>
      <c r="U574" s="886"/>
      <c r="V574" s="886"/>
      <c r="W574" s="886"/>
      <c r="X574" s="886"/>
      <c r="Y574" s="886"/>
      <c r="Z574" s="886"/>
      <c r="AA574" s="886"/>
      <c r="AB574" s="886"/>
      <c r="AC574" s="886"/>
    </row>
    <row r="575" spans="1:29" ht="12.75" customHeight="1">
      <c r="A575" s="447" t="s">
        <v>813</v>
      </c>
      <c r="B575" s="447"/>
      <c r="C575" s="922"/>
      <c r="D575" s="923"/>
      <c r="E575" s="923"/>
      <c r="F575" s="923"/>
      <c r="G575" s="923"/>
      <c r="H575" s="923"/>
      <c r="I575" s="924"/>
      <c r="J575" s="911"/>
      <c r="K575" s="886"/>
      <c r="S575" s="886"/>
      <c r="T575" s="886"/>
      <c r="U575" s="886"/>
      <c r="V575" s="886"/>
      <c r="W575" s="886"/>
      <c r="X575" s="886"/>
      <c r="Y575" s="886"/>
      <c r="Z575" s="886"/>
      <c r="AA575" s="886"/>
      <c r="AB575" s="886"/>
      <c r="AC575" s="886"/>
    </row>
    <row r="576" spans="1:29" ht="15" customHeight="1">
      <c r="A576" s="454" t="s">
        <v>812</v>
      </c>
      <c r="B576" s="447" t="s">
        <v>1</v>
      </c>
      <c r="C576" s="922">
        <v>8898.5499999999993</v>
      </c>
      <c r="D576" s="923">
        <v>97.6</v>
      </c>
      <c r="E576" s="923">
        <v>96.5</v>
      </c>
      <c r="F576" s="923">
        <v>68.599999999999994</v>
      </c>
      <c r="G576" s="923">
        <v>6.8</v>
      </c>
      <c r="H576" s="923">
        <v>13</v>
      </c>
      <c r="I576" s="924">
        <v>1.1000000000000001</v>
      </c>
      <c r="J576" s="911"/>
      <c r="K576" s="886"/>
      <c r="S576" s="886"/>
      <c r="T576" s="886"/>
      <c r="U576" s="886"/>
      <c r="V576" s="886"/>
      <c r="W576" s="886"/>
      <c r="X576" s="886"/>
      <c r="Y576" s="886"/>
      <c r="Z576" s="886"/>
      <c r="AA576" s="886"/>
      <c r="AB576" s="886"/>
      <c r="AC576" s="886"/>
    </row>
    <row r="577" spans="1:29" ht="12.75" customHeight="1">
      <c r="A577" s="444" t="s">
        <v>748</v>
      </c>
      <c r="B577" s="447" t="s">
        <v>1</v>
      </c>
      <c r="C577" s="969"/>
      <c r="D577" s="970"/>
      <c r="E577" s="970"/>
      <c r="F577" s="970"/>
      <c r="G577" s="970"/>
      <c r="H577" s="970"/>
      <c r="I577" s="935"/>
      <c r="J577" s="911"/>
      <c r="K577" s="886"/>
      <c r="S577" s="886"/>
      <c r="T577" s="886"/>
      <c r="U577" s="886"/>
      <c r="V577" s="886"/>
      <c r="W577" s="886"/>
      <c r="X577" s="886"/>
      <c r="Y577" s="886"/>
      <c r="Z577" s="886"/>
      <c r="AA577" s="886"/>
      <c r="AB577" s="886"/>
      <c r="AC577" s="886"/>
    </row>
    <row r="578" spans="1:29" ht="12.75" customHeight="1">
      <c r="A578" s="447" t="s">
        <v>814</v>
      </c>
      <c r="B578" s="447" t="s">
        <v>1</v>
      </c>
      <c r="C578" s="929">
        <v>11252.07</v>
      </c>
      <c r="D578" s="970">
        <v>100</v>
      </c>
      <c r="E578" s="931">
        <v>95.1</v>
      </c>
      <c r="F578" s="931">
        <v>53.8</v>
      </c>
      <c r="G578" s="931">
        <v>1.8</v>
      </c>
      <c r="H578" s="931">
        <v>18.899999999999999</v>
      </c>
      <c r="I578" s="935">
        <v>4.9000000000000004</v>
      </c>
      <c r="J578" s="911"/>
      <c r="K578" s="886"/>
      <c r="S578" s="886"/>
      <c r="T578" s="886"/>
      <c r="U578" s="886"/>
      <c r="V578" s="886"/>
      <c r="W578" s="886"/>
      <c r="X578" s="886"/>
      <c r="Y578" s="886"/>
      <c r="Z578" s="886"/>
      <c r="AA578" s="886"/>
      <c r="AB578" s="886"/>
      <c r="AC578" s="886"/>
    </row>
    <row r="579" spans="1:29" ht="15" customHeight="1">
      <c r="A579" s="444" t="s">
        <v>750</v>
      </c>
      <c r="B579" s="447" t="s">
        <v>1</v>
      </c>
      <c r="C579" s="922"/>
      <c r="D579" s="923"/>
      <c r="E579" s="923"/>
      <c r="F579" s="923"/>
      <c r="G579" s="923"/>
      <c r="H579" s="923"/>
      <c r="I579" s="924"/>
      <c r="J579" s="911"/>
      <c r="K579" s="886"/>
      <c r="S579" s="886"/>
      <c r="T579" s="886"/>
      <c r="U579" s="886"/>
      <c r="V579" s="886"/>
      <c r="W579" s="886"/>
      <c r="X579" s="886"/>
      <c r="Y579" s="886"/>
      <c r="Z579" s="886"/>
      <c r="AA579" s="886"/>
      <c r="AB579" s="886"/>
      <c r="AC579" s="886"/>
    </row>
    <row r="580" spans="1:29" ht="12.75" customHeight="1">
      <c r="A580" s="439" t="s">
        <v>815</v>
      </c>
      <c r="B580" s="447" t="s">
        <v>1</v>
      </c>
      <c r="C580" s="929">
        <v>8855.7000000000007</v>
      </c>
      <c r="D580" s="970">
        <v>99.4</v>
      </c>
      <c r="E580" s="931">
        <v>96.4</v>
      </c>
      <c r="F580" s="931">
        <v>66.5</v>
      </c>
      <c r="G580" s="931">
        <v>3.4</v>
      </c>
      <c r="H580" s="931">
        <v>12.1</v>
      </c>
      <c r="I580" s="935">
        <v>3</v>
      </c>
      <c r="J580" s="911"/>
      <c r="K580" s="886"/>
      <c r="S580" s="886"/>
      <c r="T580" s="886"/>
      <c r="U580" s="886"/>
      <c r="V580" s="886"/>
      <c r="W580" s="886"/>
      <c r="X580" s="886"/>
      <c r="Y580" s="886"/>
      <c r="Z580" s="886"/>
      <c r="AA580" s="886"/>
      <c r="AB580" s="886"/>
      <c r="AC580" s="886"/>
    </row>
    <row r="581" spans="1:29" ht="15" customHeight="1">
      <c r="A581" s="444" t="s">
        <v>752</v>
      </c>
      <c r="B581" s="439" t="s">
        <v>1</v>
      </c>
      <c r="C581" s="922"/>
      <c r="D581" s="923"/>
      <c r="E581" s="923"/>
      <c r="F581" s="923"/>
      <c r="G581" s="923"/>
      <c r="H581" s="923"/>
      <c r="I581" s="924"/>
      <c r="J581" s="911"/>
      <c r="K581" s="886"/>
      <c r="S581" s="886"/>
      <c r="T581" s="886"/>
      <c r="U581" s="886"/>
      <c r="V581" s="886"/>
      <c r="W581" s="886"/>
      <c r="X581" s="886"/>
      <c r="Y581" s="886"/>
      <c r="Z581" s="886"/>
      <c r="AA581" s="886"/>
      <c r="AB581" s="886"/>
      <c r="AC581" s="886"/>
    </row>
    <row r="582" spans="1:29" ht="12.75" customHeight="1">
      <c r="A582" s="432" t="s">
        <v>716</v>
      </c>
      <c r="B582" s="439" t="s">
        <v>1</v>
      </c>
      <c r="C582" s="907">
        <v>7012.65</v>
      </c>
      <c r="D582" s="1002">
        <v>99.6</v>
      </c>
      <c r="E582" s="909">
        <v>98</v>
      </c>
      <c r="F582" s="909">
        <v>69.599999999999994</v>
      </c>
      <c r="G582" s="909">
        <v>0.8</v>
      </c>
      <c r="H582" s="909">
        <v>14.7</v>
      </c>
      <c r="I582" s="980">
        <v>1.6</v>
      </c>
      <c r="J582" s="911"/>
      <c r="K582" s="886"/>
      <c r="S582" s="886"/>
      <c r="T582" s="886"/>
      <c r="U582" s="886"/>
      <c r="V582" s="886"/>
      <c r="W582" s="886"/>
      <c r="X582" s="886"/>
      <c r="Y582" s="886"/>
      <c r="Z582" s="886"/>
      <c r="AA582" s="886"/>
      <c r="AB582" s="886"/>
      <c r="AC582" s="886"/>
    </row>
    <row r="583" spans="1:29" ht="15" customHeight="1">
      <c r="A583" s="435" t="s">
        <v>388</v>
      </c>
      <c r="B583" s="439" t="s">
        <v>1</v>
      </c>
      <c r="C583" s="919"/>
      <c r="D583" s="920"/>
      <c r="E583" s="920"/>
      <c r="F583" s="920"/>
      <c r="G583" s="920"/>
      <c r="H583" s="920"/>
      <c r="I583" s="921"/>
      <c r="J583" s="911"/>
      <c r="K583" s="886"/>
      <c r="S583" s="886"/>
      <c r="T583" s="886"/>
      <c r="U583" s="886"/>
      <c r="V583" s="886"/>
      <c r="W583" s="886"/>
      <c r="X583" s="886"/>
      <c r="Y583" s="886"/>
      <c r="Z583" s="886"/>
      <c r="AA583" s="886"/>
      <c r="AB583" s="886"/>
      <c r="AC583" s="886"/>
    </row>
    <row r="584" spans="1:29" ht="12.75" customHeight="1">
      <c r="A584" s="475" t="s">
        <v>639</v>
      </c>
      <c r="B584" s="439"/>
      <c r="C584" s="922"/>
      <c r="D584" s="923"/>
      <c r="E584" s="923"/>
      <c r="F584" s="923"/>
      <c r="G584" s="923"/>
      <c r="H584" s="923"/>
      <c r="I584" s="924"/>
      <c r="J584" s="911"/>
      <c r="K584" s="886"/>
      <c r="S584" s="886"/>
      <c r="T584" s="886"/>
      <c r="U584" s="886"/>
      <c r="V584" s="886"/>
      <c r="W584" s="886"/>
      <c r="X584" s="886"/>
      <c r="Y584" s="886"/>
      <c r="Z584" s="886"/>
      <c r="AA584" s="886"/>
      <c r="AB584" s="886"/>
      <c r="AC584" s="886"/>
    </row>
    <row r="585" spans="1:29" ht="12.75" customHeight="1">
      <c r="A585" s="478" t="s">
        <v>817</v>
      </c>
      <c r="B585" s="439"/>
      <c r="C585" s="922"/>
      <c r="D585" s="923"/>
      <c r="E585" s="923"/>
      <c r="F585" s="923"/>
      <c r="G585" s="923"/>
      <c r="H585" s="923"/>
      <c r="I585" s="924"/>
      <c r="J585" s="911"/>
      <c r="K585" s="886"/>
      <c r="M585" s="975"/>
      <c r="S585" s="886"/>
      <c r="T585" s="886"/>
      <c r="U585" s="886"/>
      <c r="V585" s="886"/>
      <c r="W585" s="886"/>
      <c r="X585" s="886"/>
      <c r="Y585" s="886"/>
      <c r="Z585" s="886"/>
      <c r="AA585" s="886"/>
      <c r="AB585" s="886"/>
      <c r="AC585" s="886"/>
    </row>
    <row r="586" spans="1:29" ht="15" customHeight="1">
      <c r="A586" s="478" t="s">
        <v>816</v>
      </c>
      <c r="B586" s="439" t="s">
        <v>1</v>
      </c>
      <c r="C586" s="922">
        <v>6073.64</v>
      </c>
      <c r="D586" s="923">
        <v>100</v>
      </c>
      <c r="E586" s="923">
        <v>96.5</v>
      </c>
      <c r="F586" s="923">
        <v>77.900000000000006</v>
      </c>
      <c r="G586" s="923">
        <v>0</v>
      </c>
      <c r="H586" s="923">
        <v>9.9</v>
      </c>
      <c r="I586" s="924">
        <v>3.5</v>
      </c>
      <c r="J586" s="911"/>
      <c r="K586" s="886"/>
      <c r="M586" s="976"/>
      <c r="S586" s="886"/>
      <c r="T586" s="886"/>
      <c r="U586" s="886"/>
      <c r="V586" s="886"/>
      <c r="W586" s="886"/>
      <c r="X586" s="886"/>
      <c r="Y586" s="886"/>
      <c r="Z586" s="886"/>
      <c r="AA586" s="886"/>
      <c r="AB586" s="886"/>
      <c r="AC586" s="886"/>
    </row>
    <row r="587" spans="1:29" ht="12.75" customHeight="1">
      <c r="A587" s="444" t="s">
        <v>755</v>
      </c>
      <c r="B587" s="439" t="s">
        <v>1</v>
      </c>
      <c r="C587" s="929"/>
      <c r="D587" s="970"/>
      <c r="E587" s="931"/>
      <c r="F587" s="931"/>
      <c r="G587" s="931"/>
      <c r="H587" s="931"/>
      <c r="I587" s="960"/>
      <c r="J587" s="911"/>
      <c r="K587" s="886"/>
      <c r="M587" s="975"/>
      <c r="S587" s="886"/>
      <c r="T587" s="886"/>
      <c r="U587" s="886"/>
      <c r="V587" s="886"/>
      <c r="W587" s="886"/>
      <c r="X587" s="886"/>
      <c r="Y587" s="886"/>
      <c r="Z587" s="886"/>
      <c r="AA587" s="886"/>
      <c r="AB587" s="886"/>
      <c r="AC587" s="886"/>
    </row>
    <row r="588" spans="1:29" ht="12.75" customHeight="1">
      <c r="A588" s="447" t="s">
        <v>818</v>
      </c>
      <c r="B588" s="447"/>
      <c r="C588" s="925"/>
      <c r="D588" s="926"/>
      <c r="E588" s="926"/>
      <c r="F588" s="926"/>
      <c r="G588" s="926"/>
      <c r="H588" s="926"/>
      <c r="I588" s="927"/>
      <c r="J588" s="911"/>
      <c r="K588" s="886"/>
      <c r="M588" s="975"/>
      <c r="S588" s="886"/>
      <c r="T588" s="886"/>
      <c r="U588" s="886"/>
      <c r="V588" s="886"/>
      <c r="W588" s="886"/>
      <c r="X588" s="886"/>
      <c r="Y588" s="886"/>
      <c r="Z588" s="886"/>
      <c r="AA588" s="886"/>
      <c r="AB588" s="886"/>
      <c r="AC588" s="886"/>
    </row>
    <row r="589" spans="1:29" ht="15" customHeight="1">
      <c r="A589" s="454" t="s">
        <v>821</v>
      </c>
      <c r="B589" s="439" t="s">
        <v>1</v>
      </c>
      <c r="C589" s="922">
        <v>9191.5499999999993</v>
      </c>
      <c r="D589" s="923">
        <v>99.5</v>
      </c>
      <c r="E589" s="923">
        <v>95.2</v>
      </c>
      <c r="F589" s="923">
        <v>57.8</v>
      </c>
      <c r="G589" s="923">
        <v>2.1</v>
      </c>
      <c r="H589" s="923">
        <v>19.3</v>
      </c>
      <c r="I589" s="924">
        <v>4.3</v>
      </c>
      <c r="J589" s="911"/>
      <c r="K589" s="886"/>
      <c r="M589" s="979"/>
      <c r="S589" s="886"/>
      <c r="T589" s="886"/>
      <c r="U589" s="886"/>
      <c r="V589" s="886"/>
      <c r="W589" s="886"/>
      <c r="X589" s="886"/>
      <c r="Y589" s="886"/>
      <c r="Z589" s="886"/>
      <c r="AA589" s="886"/>
      <c r="AB589" s="886"/>
      <c r="AC589" s="886"/>
    </row>
    <row r="590" spans="1:29" ht="12.75" customHeight="1">
      <c r="A590" s="479" t="s">
        <v>819</v>
      </c>
      <c r="B590" s="439" t="s">
        <v>1</v>
      </c>
      <c r="C590" s="969"/>
      <c r="D590" s="970"/>
      <c r="E590" s="970"/>
      <c r="F590" s="970"/>
      <c r="G590" s="970"/>
      <c r="H590" s="970"/>
      <c r="I590" s="960"/>
      <c r="J590" s="911"/>
      <c r="K590" s="886"/>
      <c r="M590" s="975"/>
      <c r="S590" s="886"/>
      <c r="T590" s="886"/>
      <c r="U590" s="886"/>
      <c r="V590" s="886"/>
      <c r="W590" s="886"/>
      <c r="X590" s="886"/>
      <c r="Y590" s="886"/>
      <c r="Z590" s="886"/>
      <c r="AA590" s="886"/>
      <c r="AB590" s="886"/>
      <c r="AC590" s="886"/>
    </row>
    <row r="591" spans="1:29" ht="12.75" customHeight="1">
      <c r="A591" s="444" t="s">
        <v>820</v>
      </c>
      <c r="B591" s="439"/>
      <c r="C591" s="922"/>
      <c r="D591" s="923"/>
      <c r="E591" s="926"/>
      <c r="F591" s="923"/>
      <c r="G591" s="923"/>
      <c r="H591" s="923"/>
      <c r="I591" s="924"/>
      <c r="J591" s="911"/>
      <c r="K591" s="886"/>
      <c r="M591" s="975"/>
      <c r="S591" s="886"/>
      <c r="T591" s="886"/>
      <c r="U591" s="886"/>
      <c r="V591" s="886"/>
      <c r="W591" s="886"/>
      <c r="X591" s="886"/>
      <c r="Y591" s="886"/>
      <c r="Z591" s="886"/>
      <c r="AA591" s="886"/>
      <c r="AB591" s="886"/>
      <c r="AC591" s="886"/>
    </row>
    <row r="592" spans="1:29" ht="12.75" customHeight="1">
      <c r="A592" s="447" t="s">
        <v>822</v>
      </c>
      <c r="B592" s="439"/>
      <c r="C592" s="922"/>
      <c r="D592" s="923"/>
      <c r="E592" s="923"/>
      <c r="F592" s="923"/>
      <c r="G592" s="923"/>
      <c r="H592" s="923"/>
      <c r="I592" s="924"/>
      <c r="J592" s="911"/>
      <c r="K592" s="886"/>
      <c r="M592" s="979"/>
      <c r="S592" s="886"/>
      <c r="T592" s="886"/>
      <c r="U592" s="886"/>
      <c r="V592" s="886"/>
      <c r="W592" s="886"/>
      <c r="X592" s="886"/>
      <c r="Y592" s="886"/>
      <c r="Z592" s="886"/>
      <c r="AA592" s="886"/>
      <c r="AB592" s="886"/>
      <c r="AC592" s="886"/>
    </row>
    <row r="593" spans="1:29" ht="15" customHeight="1">
      <c r="A593" s="447" t="s">
        <v>823</v>
      </c>
      <c r="B593" s="447" t="s">
        <v>1</v>
      </c>
      <c r="C593" s="922">
        <v>6644.66</v>
      </c>
      <c r="D593" s="923">
        <v>99.7</v>
      </c>
      <c r="E593" s="923">
        <v>99.3</v>
      </c>
      <c r="F593" s="923">
        <v>66.8</v>
      </c>
      <c r="G593" s="923">
        <v>0.6</v>
      </c>
      <c r="H593" s="923">
        <v>14.9</v>
      </c>
      <c r="I593" s="924">
        <v>0.4</v>
      </c>
      <c r="J593" s="911"/>
      <c r="K593" s="886"/>
      <c r="M593" s="979"/>
      <c r="S593" s="886"/>
      <c r="T593" s="886"/>
      <c r="U593" s="886"/>
      <c r="V593" s="886"/>
      <c r="W593" s="886"/>
      <c r="X593" s="886"/>
      <c r="Y593" s="886"/>
      <c r="Z593" s="886"/>
      <c r="AA593" s="886"/>
      <c r="AB593" s="886"/>
      <c r="AC593" s="886"/>
    </row>
    <row r="594" spans="1:29" ht="12.75" customHeight="1">
      <c r="A594" s="444" t="s">
        <v>761</v>
      </c>
      <c r="B594" s="447" t="s">
        <v>1</v>
      </c>
      <c r="C594" s="1087"/>
      <c r="D594" s="1087"/>
      <c r="E594" s="1087"/>
      <c r="F594" s="1087"/>
      <c r="G594" s="1087"/>
      <c r="H594" s="1087"/>
      <c r="I594" s="1088"/>
      <c r="J594" s="911"/>
      <c r="K594" s="886"/>
      <c r="M594" s="975"/>
      <c r="S594" s="886"/>
      <c r="T594" s="886"/>
      <c r="U594" s="886"/>
      <c r="V594" s="886"/>
      <c r="W594" s="886"/>
      <c r="X594" s="886"/>
      <c r="Y594" s="886"/>
      <c r="Z594" s="886"/>
      <c r="AA594" s="886"/>
      <c r="AB594" s="886"/>
      <c r="AC594" s="886"/>
    </row>
    <row r="595" spans="1:29" ht="12.75" customHeight="1">
      <c r="A595" s="444" t="s">
        <v>384</v>
      </c>
      <c r="B595" s="447"/>
      <c r="C595" s="922"/>
      <c r="D595" s="922"/>
      <c r="E595" s="922"/>
      <c r="F595" s="922"/>
      <c r="G595" s="922"/>
      <c r="H595" s="922"/>
      <c r="I595" s="961"/>
      <c r="J595" s="911"/>
      <c r="K595" s="886"/>
      <c r="M595" s="975"/>
      <c r="S595" s="886"/>
      <c r="T595" s="886"/>
      <c r="U595" s="886"/>
      <c r="V595" s="886"/>
      <c r="W595" s="886"/>
      <c r="X595" s="886"/>
      <c r="Y595" s="886"/>
      <c r="Z595" s="886"/>
      <c r="AA595" s="886"/>
      <c r="AB595" s="886"/>
      <c r="AC595" s="886"/>
    </row>
    <row r="596" spans="1:29" ht="10.5" customHeight="1">
      <c r="A596" s="888"/>
      <c r="B596" s="888"/>
      <c r="J596" s="911"/>
      <c r="K596" s="886"/>
      <c r="S596" s="886"/>
      <c r="T596" s="886"/>
      <c r="U596" s="886"/>
      <c r="V596" s="886"/>
      <c r="W596" s="886"/>
      <c r="X596" s="886"/>
      <c r="Y596" s="886"/>
      <c r="Z596" s="886"/>
      <c r="AA596" s="886"/>
      <c r="AB596" s="886"/>
      <c r="AC596" s="886"/>
    </row>
    <row r="597" spans="1:29" ht="13.5" customHeight="1">
      <c r="A597" s="1110" t="s">
        <v>634</v>
      </c>
      <c r="J597" s="911"/>
      <c r="K597" s="886"/>
      <c r="S597" s="886"/>
      <c r="T597" s="886"/>
      <c r="U597" s="886"/>
      <c r="V597" s="886"/>
      <c r="W597" s="886"/>
      <c r="X597" s="886"/>
      <c r="Y597" s="886"/>
      <c r="Z597" s="886"/>
      <c r="AA597" s="886"/>
      <c r="AB597" s="886"/>
      <c r="AC597" s="886"/>
    </row>
    <row r="598" spans="1:29" ht="12" customHeight="1">
      <c r="A598" s="946" t="s">
        <v>635</v>
      </c>
      <c r="B598" s="940"/>
      <c r="C598" s="459"/>
      <c r="D598" s="941"/>
      <c r="E598" s="941"/>
      <c r="F598" s="941"/>
      <c r="G598" s="941"/>
      <c r="H598" s="941"/>
      <c r="I598" s="331"/>
      <c r="J598" s="911"/>
      <c r="K598" s="886"/>
      <c r="S598" s="886"/>
      <c r="T598" s="886"/>
      <c r="U598" s="886"/>
      <c r="V598" s="886"/>
      <c r="W598" s="886"/>
      <c r="X598" s="886"/>
      <c r="Y598" s="886"/>
      <c r="Z598" s="886"/>
      <c r="AA598" s="886"/>
      <c r="AB598" s="886"/>
      <c r="AC598" s="886"/>
    </row>
    <row r="599" spans="1:29" ht="15" customHeight="1">
      <c r="A599" s="951" t="s">
        <v>624</v>
      </c>
      <c r="B599" s="880"/>
      <c r="C599" s="881"/>
      <c r="D599" s="882"/>
      <c r="E599" s="882"/>
      <c r="F599" s="882"/>
      <c r="G599" s="883"/>
      <c r="H599" s="884"/>
      <c r="J599" s="911"/>
      <c r="K599" s="886"/>
      <c r="S599" s="886"/>
      <c r="T599" s="886"/>
      <c r="U599" s="886"/>
      <c r="V599" s="886"/>
      <c r="W599" s="886"/>
      <c r="X599" s="886"/>
      <c r="Y599" s="886"/>
      <c r="Z599" s="886"/>
      <c r="AA599" s="886"/>
      <c r="AB599" s="886"/>
      <c r="AC599" s="886"/>
    </row>
    <row r="600" spans="1:29" ht="15" customHeight="1">
      <c r="A600" s="952" t="s">
        <v>888</v>
      </c>
      <c r="B600" s="890"/>
      <c r="C600" s="891"/>
      <c r="D600" s="884"/>
      <c r="E600" s="884"/>
      <c r="F600" s="884"/>
      <c r="G600" s="884"/>
      <c r="H600" s="892"/>
      <c r="I600" s="892"/>
      <c r="J600" s="911"/>
      <c r="K600" s="886"/>
      <c r="S600" s="886"/>
      <c r="T600" s="886"/>
      <c r="U600" s="886"/>
      <c r="V600" s="886"/>
      <c r="W600" s="886"/>
      <c r="X600" s="886"/>
      <c r="Y600" s="886"/>
      <c r="Z600" s="886"/>
      <c r="AA600" s="886"/>
      <c r="AB600" s="886"/>
      <c r="AC600" s="886"/>
    </row>
    <row r="601" spans="1:29" ht="15" customHeight="1">
      <c r="A601" s="897" t="s">
        <v>878</v>
      </c>
      <c r="B601" s="890"/>
      <c r="C601" s="953"/>
      <c r="D601" s="892"/>
      <c r="E601" s="892"/>
      <c r="F601" s="892"/>
      <c r="G601" s="892"/>
      <c r="H601" s="892"/>
      <c r="I601" s="892"/>
      <c r="J601" s="911"/>
      <c r="K601" s="886"/>
      <c r="S601" s="886"/>
      <c r="T601" s="886"/>
      <c r="U601" s="886"/>
      <c r="V601" s="886"/>
      <c r="W601" s="886"/>
      <c r="X601" s="886"/>
      <c r="Y601" s="886"/>
      <c r="Z601" s="886"/>
      <c r="AA601" s="886"/>
      <c r="AB601" s="886"/>
      <c r="AC601" s="886"/>
    </row>
    <row r="602" spans="1:29" ht="15" customHeight="1">
      <c r="A602" s="901" t="s">
        <v>884</v>
      </c>
      <c r="B602" s="890"/>
      <c r="C602" s="953"/>
      <c r="D602" s="892"/>
      <c r="E602" s="892"/>
      <c r="F602" s="892"/>
      <c r="G602" s="892"/>
      <c r="H602" s="892"/>
      <c r="I602" s="892"/>
      <c r="J602" s="911"/>
      <c r="K602" s="886"/>
      <c r="S602" s="886"/>
      <c r="T602" s="886"/>
      <c r="U602" s="886"/>
      <c r="V602" s="886"/>
      <c r="W602" s="886"/>
      <c r="X602" s="886"/>
      <c r="Y602" s="886"/>
      <c r="Z602" s="886"/>
      <c r="AA602" s="886"/>
      <c r="AB602" s="886"/>
      <c r="AC602" s="886"/>
    </row>
    <row r="603" spans="1:29" s="896" customFormat="1" ht="5.25" customHeight="1">
      <c r="A603" s="890"/>
      <c r="B603" s="890"/>
      <c r="C603" s="891"/>
      <c r="D603" s="884"/>
      <c r="E603" s="884"/>
      <c r="F603" s="884"/>
      <c r="G603" s="884"/>
      <c r="H603" s="892"/>
      <c r="I603" s="892"/>
      <c r="J603" s="893"/>
      <c r="K603" s="894"/>
      <c r="L603" s="894"/>
      <c r="M603" s="894"/>
      <c r="N603" s="895"/>
      <c r="O603" s="894"/>
      <c r="P603" s="894"/>
      <c r="Q603" s="894"/>
      <c r="R603" s="894"/>
      <c r="S603" s="894"/>
      <c r="T603" s="894"/>
      <c r="U603" s="894"/>
      <c r="V603" s="894"/>
      <c r="W603" s="894"/>
      <c r="X603" s="894"/>
      <c r="Y603" s="894"/>
      <c r="Z603" s="894"/>
      <c r="AA603" s="894"/>
      <c r="AB603" s="894"/>
      <c r="AC603" s="894"/>
    </row>
    <row r="604" spans="1:29" s="896" customFormat="1" ht="24.75" customHeight="1">
      <c r="A604" s="1275" t="s">
        <v>241</v>
      </c>
      <c r="B604" s="1276"/>
      <c r="C604" s="1281" t="s">
        <v>625</v>
      </c>
      <c r="D604" s="1260" t="s">
        <v>861</v>
      </c>
      <c r="E604" s="1261"/>
      <c r="F604" s="1261"/>
      <c r="G604" s="1261"/>
      <c r="H604" s="1261"/>
      <c r="I604" s="1261"/>
      <c r="J604" s="893"/>
      <c r="K604" s="894"/>
      <c r="L604" s="894"/>
      <c r="M604" s="894"/>
      <c r="N604" s="895"/>
      <c r="O604" s="894"/>
      <c r="P604" s="894"/>
      <c r="Q604" s="894"/>
      <c r="R604" s="894"/>
      <c r="S604" s="894"/>
      <c r="T604" s="894"/>
      <c r="U604" s="894"/>
      <c r="V604" s="894"/>
      <c r="W604" s="894"/>
      <c r="X604" s="894"/>
      <c r="Y604" s="894"/>
      <c r="Z604" s="894"/>
      <c r="AA604" s="894"/>
      <c r="AB604" s="894"/>
      <c r="AC604" s="894"/>
    </row>
    <row r="605" spans="1:29" s="896" customFormat="1" ht="23.25" customHeight="1">
      <c r="A605" s="1277"/>
      <c r="B605" s="1278"/>
      <c r="C605" s="1282"/>
      <c r="D605" s="1262" t="s">
        <v>240</v>
      </c>
      <c r="E605" s="1284" t="s">
        <v>578</v>
      </c>
      <c r="F605" s="1285"/>
      <c r="G605" s="1285"/>
      <c r="H605" s="1286"/>
      <c r="I605" s="1287" t="s">
        <v>882</v>
      </c>
      <c r="J605" s="893"/>
      <c r="K605" s="894"/>
      <c r="L605" s="894"/>
      <c r="M605" s="894"/>
      <c r="N605" s="895"/>
      <c r="O605" s="894"/>
      <c r="P605" s="894"/>
      <c r="Q605" s="894"/>
      <c r="R605" s="894"/>
      <c r="S605" s="894"/>
      <c r="T605" s="894"/>
      <c r="U605" s="894"/>
      <c r="V605" s="894"/>
      <c r="W605" s="894"/>
      <c r="X605" s="894"/>
      <c r="Y605" s="894"/>
      <c r="Z605" s="894"/>
      <c r="AA605" s="894"/>
      <c r="AB605" s="894"/>
      <c r="AC605" s="894"/>
    </row>
    <row r="606" spans="1:29" s="896" customFormat="1" ht="13.5" customHeight="1">
      <c r="A606" s="1277"/>
      <c r="B606" s="1278"/>
      <c r="C606" s="1282"/>
      <c r="D606" s="1263"/>
      <c r="E606" s="1262" t="s">
        <v>579</v>
      </c>
      <c r="F606" s="1289" t="s">
        <v>610</v>
      </c>
      <c r="G606" s="1290"/>
      <c r="H606" s="1291"/>
      <c r="I606" s="1288"/>
      <c r="J606" s="893"/>
      <c r="K606" s="894"/>
      <c r="L606" s="894"/>
      <c r="M606" s="894"/>
      <c r="N606" s="895"/>
      <c r="O606" s="894"/>
      <c r="P606" s="894"/>
      <c r="Q606" s="894"/>
      <c r="R606" s="894"/>
      <c r="S606" s="894"/>
      <c r="T606" s="894"/>
      <c r="U606" s="894"/>
      <c r="V606" s="894"/>
      <c r="W606" s="894"/>
      <c r="X606" s="894"/>
      <c r="Y606" s="894"/>
      <c r="Z606" s="894"/>
      <c r="AA606" s="894"/>
      <c r="AB606" s="894"/>
      <c r="AC606" s="894"/>
    </row>
    <row r="607" spans="1:29" s="896" customFormat="1" ht="84" customHeight="1">
      <c r="A607" s="1277"/>
      <c r="B607" s="1278"/>
      <c r="C607" s="1282"/>
      <c r="D607" s="1263"/>
      <c r="E607" s="1263"/>
      <c r="F607" s="902" t="s">
        <v>626</v>
      </c>
      <c r="G607" s="902" t="s">
        <v>886</v>
      </c>
      <c r="H607" s="902" t="s">
        <v>885</v>
      </c>
      <c r="I607" s="1288"/>
      <c r="J607" s="893"/>
      <c r="K607" s="894"/>
      <c r="L607" s="894"/>
      <c r="M607" s="894"/>
      <c r="N607" s="895"/>
      <c r="O607" s="894"/>
      <c r="P607" s="894"/>
      <c r="Q607" s="894"/>
      <c r="R607" s="894"/>
      <c r="S607" s="894"/>
      <c r="T607" s="894"/>
      <c r="U607" s="894"/>
      <c r="V607" s="894"/>
      <c r="W607" s="894"/>
      <c r="X607" s="894"/>
      <c r="Y607" s="894"/>
      <c r="Z607" s="894"/>
      <c r="AA607" s="894"/>
      <c r="AB607" s="894"/>
      <c r="AC607" s="894"/>
    </row>
    <row r="608" spans="1:29" ht="18" customHeight="1">
      <c r="A608" s="1296"/>
      <c r="B608" s="1278"/>
      <c r="C608" s="1282"/>
      <c r="D608" s="1298" t="s">
        <v>597</v>
      </c>
      <c r="E608" s="1299"/>
      <c r="F608" s="1299"/>
      <c r="G608" s="1299"/>
      <c r="H608" s="1299"/>
      <c r="I608" s="1299"/>
      <c r="J608" s="885"/>
      <c r="K608" s="886"/>
      <c r="L608" s="886"/>
      <c r="M608" s="886"/>
      <c r="N608" s="887"/>
      <c r="O608" s="886"/>
      <c r="P608" s="886"/>
      <c r="Q608" s="886"/>
      <c r="R608" s="886"/>
      <c r="S608" s="886"/>
      <c r="T608" s="886"/>
      <c r="U608" s="886"/>
      <c r="V608" s="886"/>
      <c r="W608" s="886"/>
      <c r="X608" s="886"/>
      <c r="Y608" s="886"/>
      <c r="Z608" s="886"/>
      <c r="AA608" s="886"/>
      <c r="AB608" s="886"/>
      <c r="AC608" s="886"/>
    </row>
    <row r="609" spans="1:29" s="905" customFormat="1" ht="32.25" customHeight="1">
      <c r="A609" s="1303" t="s">
        <v>649</v>
      </c>
      <c r="B609" s="1303"/>
      <c r="C609" s="1304"/>
      <c r="D609" s="1304"/>
      <c r="E609" s="1304"/>
      <c r="F609" s="1304"/>
      <c r="G609" s="1304"/>
      <c r="H609" s="1304"/>
      <c r="I609" s="1304"/>
      <c r="J609" s="903"/>
      <c r="K609" s="1294"/>
      <c r="L609" s="1294"/>
      <c r="M609" s="1294"/>
      <c r="N609" s="1294"/>
      <c r="O609" s="904"/>
      <c r="P609" s="904"/>
      <c r="Q609" s="904"/>
      <c r="R609" s="904"/>
      <c r="S609" s="904"/>
      <c r="T609" s="904"/>
      <c r="U609" s="904"/>
      <c r="V609" s="904"/>
      <c r="W609" s="904"/>
      <c r="X609" s="904"/>
      <c r="Y609" s="904"/>
      <c r="Z609" s="904"/>
      <c r="AA609" s="904"/>
      <c r="AB609" s="904"/>
      <c r="AC609" s="904"/>
    </row>
    <row r="610" spans="1:29" ht="16.5" customHeight="1">
      <c r="A610" s="906" t="s">
        <v>363</v>
      </c>
      <c r="B610" s="906" t="s">
        <v>1</v>
      </c>
      <c r="C610" s="907">
        <v>7618.29</v>
      </c>
      <c r="D610" s="1002">
        <v>99.5</v>
      </c>
      <c r="E610" s="909">
        <v>97.7</v>
      </c>
      <c r="F610" s="909">
        <v>74.900000000000006</v>
      </c>
      <c r="G610" s="909">
        <v>0.4</v>
      </c>
      <c r="H610" s="909">
        <v>11.6</v>
      </c>
      <c r="I610" s="1003">
        <v>1.8</v>
      </c>
      <c r="J610" s="911"/>
      <c r="K610" s="1295"/>
      <c r="L610" s="1295"/>
      <c r="M610" s="1295"/>
      <c r="N610" s="912"/>
      <c r="O610" s="886"/>
      <c r="P610" s="886"/>
      <c r="Q610" s="886"/>
      <c r="R610" s="886"/>
      <c r="S610" s="886"/>
      <c r="T610" s="886"/>
      <c r="U610" s="886"/>
      <c r="V610" s="886"/>
      <c r="W610" s="886"/>
      <c r="X610" s="886"/>
      <c r="Y610" s="886"/>
      <c r="Z610" s="886"/>
      <c r="AA610" s="886"/>
      <c r="AB610" s="886"/>
      <c r="AC610" s="886"/>
    </row>
    <row r="611" spans="1:29" ht="12.95" customHeight="1">
      <c r="A611" s="913" t="s">
        <v>0</v>
      </c>
      <c r="B611" s="906"/>
      <c r="C611" s="833"/>
      <c r="D611" s="834"/>
      <c r="E611" s="835"/>
      <c r="F611" s="834"/>
      <c r="G611" s="834"/>
      <c r="H611" s="834"/>
      <c r="I611" s="836"/>
      <c r="J611" s="911"/>
      <c r="K611" s="918"/>
      <c r="L611" s="918"/>
      <c r="M611" s="918"/>
      <c r="N611" s="912"/>
      <c r="O611" s="886"/>
      <c r="P611" s="886"/>
      <c r="Q611" s="886"/>
      <c r="R611" s="886"/>
      <c r="S611" s="886"/>
      <c r="T611" s="886"/>
      <c r="U611" s="886"/>
      <c r="V611" s="886"/>
      <c r="W611" s="886"/>
      <c r="X611" s="886"/>
      <c r="Y611" s="886"/>
      <c r="Z611" s="886"/>
      <c r="AA611" s="886"/>
      <c r="AB611" s="886"/>
      <c r="AC611" s="886"/>
    </row>
    <row r="612" spans="1:29" ht="16.5" customHeight="1">
      <c r="A612" s="432" t="s">
        <v>824</v>
      </c>
      <c r="B612" s="439"/>
      <c r="C612" s="919"/>
      <c r="D612" s="920"/>
      <c r="E612" s="920"/>
      <c r="F612" s="920"/>
      <c r="G612" s="920"/>
      <c r="H612" s="920"/>
      <c r="I612" s="921"/>
      <c r="J612" s="911"/>
      <c r="K612" s="918"/>
      <c r="L612" s="918"/>
      <c r="M612" s="918"/>
      <c r="N612" s="912"/>
      <c r="O612" s="886"/>
      <c r="P612" s="886"/>
      <c r="Q612" s="886"/>
      <c r="R612" s="886"/>
      <c r="S612" s="886"/>
      <c r="T612" s="886"/>
      <c r="U612" s="886"/>
      <c r="V612" s="886"/>
      <c r="W612" s="886"/>
      <c r="X612" s="886"/>
      <c r="Y612" s="886"/>
      <c r="Z612" s="886"/>
      <c r="AA612" s="886"/>
      <c r="AB612" s="886"/>
      <c r="AC612" s="886"/>
    </row>
    <row r="613" spans="1:29" ht="12.75" customHeight="1">
      <c r="A613" s="1075" t="s">
        <v>825</v>
      </c>
      <c r="B613" s="439" t="s">
        <v>1</v>
      </c>
      <c r="C613" s="1076">
        <v>12968.76</v>
      </c>
      <c r="D613" s="1077">
        <v>99.4</v>
      </c>
      <c r="E613" s="1077">
        <v>99.1</v>
      </c>
      <c r="F613" s="1077">
        <v>77</v>
      </c>
      <c r="G613" s="1077">
        <v>0</v>
      </c>
      <c r="H613" s="1077">
        <v>12</v>
      </c>
      <c r="I613" s="1078">
        <v>0.3</v>
      </c>
      <c r="J613" s="911"/>
      <c r="K613" s="918"/>
      <c r="L613" s="918"/>
      <c r="M613" s="918"/>
      <c r="N613" s="912"/>
      <c r="O613" s="886"/>
      <c r="P613" s="886"/>
      <c r="Q613" s="886"/>
      <c r="R613" s="886"/>
      <c r="S613" s="886"/>
      <c r="T613" s="886"/>
      <c r="U613" s="886"/>
      <c r="V613" s="886"/>
      <c r="W613" s="886"/>
      <c r="X613" s="886"/>
      <c r="Y613" s="886"/>
      <c r="Z613" s="886"/>
      <c r="AA613" s="886"/>
      <c r="AB613" s="886"/>
      <c r="AC613" s="886"/>
    </row>
    <row r="614" spans="1:29" ht="12.95" customHeight="1">
      <c r="A614" s="435" t="s">
        <v>366</v>
      </c>
      <c r="B614" s="447"/>
      <c r="C614" s="1076"/>
      <c r="D614" s="1080"/>
      <c r="E614" s="1080"/>
      <c r="F614" s="1077"/>
      <c r="G614" s="1077"/>
      <c r="H614" s="1077"/>
      <c r="I614" s="1078"/>
      <c r="J614" s="911"/>
      <c r="K614" s="918"/>
      <c r="L614" s="918"/>
      <c r="M614" s="918"/>
      <c r="N614" s="912"/>
      <c r="O614" s="886"/>
      <c r="P614" s="886"/>
      <c r="Q614" s="886"/>
      <c r="R614" s="886"/>
      <c r="S614" s="886"/>
      <c r="T614" s="886"/>
      <c r="U614" s="886"/>
      <c r="V614" s="886"/>
      <c r="W614" s="886"/>
      <c r="X614" s="886"/>
      <c r="Y614" s="886"/>
      <c r="Z614" s="886"/>
      <c r="AA614" s="886"/>
      <c r="AB614" s="886"/>
      <c r="AC614" s="886"/>
    </row>
    <row r="615" spans="1:29" ht="16.5" customHeight="1">
      <c r="A615" s="906" t="s">
        <v>698</v>
      </c>
      <c r="B615" s="928" t="s">
        <v>1</v>
      </c>
      <c r="C615" s="907">
        <v>8955.19</v>
      </c>
      <c r="D615" s="1002">
        <v>99.7</v>
      </c>
      <c r="E615" s="909">
        <v>99.1</v>
      </c>
      <c r="F615" s="909">
        <v>77.400000000000006</v>
      </c>
      <c r="G615" s="909">
        <v>0.1</v>
      </c>
      <c r="H615" s="909">
        <v>13.2</v>
      </c>
      <c r="I615" s="910">
        <v>0.5</v>
      </c>
      <c r="J615" s="911"/>
      <c r="K615" s="918"/>
      <c r="S615" s="886"/>
      <c r="T615" s="886"/>
      <c r="U615" s="886"/>
      <c r="V615" s="886"/>
      <c r="W615" s="886"/>
      <c r="X615" s="886"/>
      <c r="Y615" s="886"/>
      <c r="Z615" s="886"/>
      <c r="AA615" s="886"/>
      <c r="AB615" s="886"/>
      <c r="AC615" s="886"/>
    </row>
    <row r="616" spans="1:29" ht="12.95" customHeight="1">
      <c r="A616" s="913" t="s">
        <v>367</v>
      </c>
      <c r="B616" s="928"/>
      <c r="C616" s="936"/>
      <c r="D616" s="915"/>
      <c r="E616" s="915"/>
      <c r="F616" s="915"/>
      <c r="G616" s="915"/>
      <c r="H616" s="915"/>
      <c r="I616" s="917"/>
      <c r="J616" s="911"/>
      <c r="K616" s="918"/>
      <c r="S616" s="886"/>
      <c r="T616" s="886"/>
      <c r="U616" s="886"/>
      <c r="V616" s="886"/>
      <c r="W616" s="886"/>
      <c r="X616" s="886"/>
      <c r="Y616" s="886"/>
      <c r="Z616" s="886"/>
      <c r="AA616" s="886"/>
      <c r="AB616" s="886"/>
      <c r="AC616" s="886"/>
    </row>
    <row r="617" spans="1:29" ht="16.5" customHeight="1">
      <c r="A617" s="928" t="s">
        <v>765</v>
      </c>
      <c r="B617" s="928"/>
      <c r="C617" s="919"/>
      <c r="D617" s="920"/>
      <c r="E617" s="920"/>
      <c r="F617" s="920"/>
      <c r="G617" s="920"/>
      <c r="H617" s="920"/>
      <c r="I617" s="921"/>
      <c r="J617" s="911"/>
      <c r="K617" s="918"/>
      <c r="S617" s="886"/>
      <c r="T617" s="886"/>
      <c r="U617" s="886"/>
      <c r="V617" s="886"/>
      <c r="W617" s="886"/>
      <c r="X617" s="886"/>
      <c r="Y617" s="886"/>
      <c r="Z617" s="886"/>
      <c r="AA617" s="886"/>
      <c r="AB617" s="886"/>
      <c r="AC617" s="886"/>
    </row>
    <row r="618" spans="1:29" ht="12.75" customHeight="1">
      <c r="A618" s="470" t="s">
        <v>766</v>
      </c>
      <c r="B618" s="439" t="s">
        <v>1</v>
      </c>
      <c r="C618" s="922">
        <v>9182.69</v>
      </c>
      <c r="D618" s="923">
        <v>99.7</v>
      </c>
      <c r="E618" s="923">
        <v>98.8</v>
      </c>
      <c r="F618" s="923">
        <v>75.900000000000006</v>
      </c>
      <c r="G618" s="923">
        <v>0.3</v>
      </c>
      <c r="H618" s="923">
        <v>12.7</v>
      </c>
      <c r="I618" s="924">
        <v>1</v>
      </c>
      <c r="J618" s="911"/>
      <c r="K618" s="934"/>
      <c r="S618" s="886"/>
      <c r="T618" s="886"/>
      <c r="U618" s="886"/>
      <c r="V618" s="886"/>
      <c r="W618" s="886"/>
      <c r="X618" s="886"/>
      <c r="Y618" s="886"/>
      <c r="Z618" s="886"/>
      <c r="AA618" s="886"/>
      <c r="AB618" s="886"/>
      <c r="AC618" s="886"/>
    </row>
    <row r="619" spans="1:29" ht="12.95" customHeight="1">
      <c r="A619" s="202" t="s">
        <v>687</v>
      </c>
      <c r="B619" s="501"/>
      <c r="C619" s="922"/>
      <c r="D619" s="915"/>
      <c r="E619" s="983"/>
      <c r="F619" s="923"/>
      <c r="G619" s="923"/>
      <c r="H619" s="923"/>
      <c r="I619" s="924"/>
      <c r="J619" s="911"/>
      <c r="K619" s="934"/>
      <c r="S619" s="886"/>
      <c r="T619" s="886"/>
      <c r="U619" s="886"/>
      <c r="V619" s="886"/>
      <c r="W619" s="886"/>
      <c r="X619" s="886"/>
      <c r="Y619" s="886"/>
      <c r="Z619" s="886"/>
      <c r="AA619" s="886"/>
      <c r="AB619" s="886"/>
      <c r="AC619" s="886"/>
    </row>
    <row r="620" spans="1:29" ht="16.5" customHeight="1">
      <c r="A620" s="439" t="s">
        <v>767</v>
      </c>
      <c r="B620" s="439" t="s">
        <v>1</v>
      </c>
      <c r="C620" s="929">
        <v>8910.39</v>
      </c>
      <c r="D620" s="970">
        <v>99.8</v>
      </c>
      <c r="E620" s="931">
        <v>98.3</v>
      </c>
      <c r="F620" s="931">
        <v>82.8</v>
      </c>
      <c r="G620" s="931">
        <v>0</v>
      </c>
      <c r="H620" s="931">
        <v>10.8</v>
      </c>
      <c r="I620" s="932">
        <v>1.4</v>
      </c>
      <c r="J620" s="911"/>
      <c r="K620" s="886"/>
      <c r="S620" s="886"/>
      <c r="T620" s="886"/>
      <c r="U620" s="886"/>
      <c r="V620" s="886"/>
      <c r="W620" s="886"/>
      <c r="X620" s="886"/>
      <c r="Y620" s="886"/>
      <c r="Z620" s="886"/>
      <c r="AA620" s="886"/>
      <c r="AB620" s="886"/>
      <c r="AC620" s="886"/>
    </row>
    <row r="621" spans="1:29" ht="12.95" customHeight="1">
      <c r="A621" s="444" t="s">
        <v>689</v>
      </c>
      <c r="B621" s="447"/>
      <c r="C621" s="922"/>
      <c r="D621" s="923"/>
      <c r="E621" s="923"/>
      <c r="F621" s="923"/>
      <c r="G621" s="923"/>
      <c r="H621" s="923"/>
      <c r="I621" s="924"/>
      <c r="J621" s="911"/>
      <c r="K621" s="886"/>
      <c r="S621" s="886"/>
      <c r="T621" s="886"/>
      <c r="U621" s="886"/>
      <c r="V621" s="886"/>
      <c r="W621" s="886"/>
      <c r="X621" s="886"/>
      <c r="Y621" s="886"/>
      <c r="Z621" s="886"/>
      <c r="AA621" s="886"/>
      <c r="AB621" s="886"/>
      <c r="AC621" s="886"/>
    </row>
    <row r="622" spans="1:29" ht="16.5" customHeight="1">
      <c r="A622" s="447" t="s">
        <v>768</v>
      </c>
      <c r="B622" s="447" t="s">
        <v>1</v>
      </c>
      <c r="C622" s="1026" t="s">
        <v>675</v>
      </c>
      <c r="D622" s="1026" t="s">
        <v>675</v>
      </c>
      <c r="E622" s="1026" t="s">
        <v>675</v>
      </c>
      <c r="F622" s="1026" t="s">
        <v>675</v>
      </c>
      <c r="G622" s="1026" t="s">
        <v>675</v>
      </c>
      <c r="H622" s="1026" t="s">
        <v>675</v>
      </c>
      <c r="I622" s="1027" t="s">
        <v>675</v>
      </c>
      <c r="J622" s="911"/>
      <c r="K622" s="886"/>
      <c r="S622" s="886"/>
      <c r="T622" s="886"/>
      <c r="U622" s="886"/>
      <c r="V622" s="886"/>
      <c r="W622" s="886"/>
      <c r="X622" s="886"/>
      <c r="Y622" s="886"/>
      <c r="Z622" s="886"/>
      <c r="AA622" s="886"/>
      <c r="AB622" s="886"/>
      <c r="AC622" s="886"/>
    </row>
    <row r="623" spans="1:29" ht="12.95" customHeight="1">
      <c r="A623" s="444" t="s">
        <v>691</v>
      </c>
      <c r="B623" s="447"/>
      <c r="C623" s="936"/>
      <c r="D623" s="926"/>
      <c r="E623" s="926"/>
      <c r="F623" s="915"/>
      <c r="G623" s="915"/>
      <c r="H623" s="915"/>
      <c r="I623" s="917"/>
      <c r="J623" s="911"/>
      <c r="K623" s="886"/>
      <c r="S623" s="886"/>
      <c r="T623" s="886"/>
      <c r="U623" s="886"/>
      <c r="V623" s="886"/>
      <c r="W623" s="886"/>
      <c r="X623" s="886"/>
      <c r="Y623" s="886"/>
      <c r="Z623" s="886"/>
      <c r="AA623" s="886"/>
      <c r="AB623" s="886"/>
      <c r="AC623" s="886"/>
    </row>
    <row r="624" spans="1:29" ht="16.5" customHeight="1">
      <c r="A624" s="447" t="s">
        <v>769</v>
      </c>
      <c r="B624" s="447"/>
      <c r="C624" s="929">
        <v>8755.23</v>
      </c>
      <c r="D624" s="970">
        <v>99.6</v>
      </c>
      <c r="E624" s="931">
        <v>99.4</v>
      </c>
      <c r="F624" s="931">
        <v>77.900000000000006</v>
      </c>
      <c r="G624" s="931">
        <v>0</v>
      </c>
      <c r="H624" s="931">
        <v>13.9</v>
      </c>
      <c r="I624" s="935">
        <v>0.2</v>
      </c>
      <c r="J624" s="911"/>
      <c r="K624" s="886"/>
      <c r="S624" s="886"/>
      <c r="T624" s="886"/>
      <c r="U624" s="886"/>
      <c r="V624" s="886"/>
      <c r="W624" s="886"/>
      <c r="X624" s="886"/>
      <c r="Y624" s="886"/>
      <c r="Z624" s="886"/>
      <c r="AA624" s="886"/>
      <c r="AB624" s="886"/>
      <c r="AC624" s="886"/>
    </row>
    <row r="625" spans="1:29" ht="12.95" customHeight="1">
      <c r="A625" s="444" t="s">
        <v>693</v>
      </c>
      <c r="B625" s="447"/>
      <c r="C625" s="936"/>
      <c r="D625" s="915"/>
      <c r="E625" s="915"/>
      <c r="F625" s="915"/>
      <c r="G625" s="915"/>
      <c r="H625" s="915"/>
      <c r="I625" s="917"/>
      <c r="J625" s="911"/>
      <c r="K625" s="886"/>
      <c r="S625" s="886"/>
      <c r="T625" s="886"/>
      <c r="U625" s="886"/>
      <c r="V625" s="886"/>
      <c r="W625" s="886"/>
      <c r="X625" s="886"/>
      <c r="Y625" s="886"/>
      <c r="Z625" s="886"/>
      <c r="AA625" s="886"/>
      <c r="AB625" s="886"/>
      <c r="AC625" s="886"/>
    </row>
    <row r="626" spans="1:29" ht="16.5" customHeight="1">
      <c r="A626" s="447" t="s">
        <v>770</v>
      </c>
      <c r="B626" s="447"/>
      <c r="C626" s="919"/>
      <c r="D626" s="920"/>
      <c r="E626" s="920"/>
      <c r="F626" s="920"/>
      <c r="G626" s="920"/>
      <c r="H626" s="920"/>
      <c r="I626" s="921"/>
      <c r="J626" s="911"/>
      <c r="K626" s="886"/>
      <c r="S626" s="886"/>
      <c r="T626" s="886"/>
      <c r="U626" s="886"/>
      <c r="V626" s="886"/>
      <c r="W626" s="886"/>
      <c r="X626" s="886"/>
      <c r="Y626" s="886"/>
      <c r="Z626" s="886"/>
      <c r="AA626" s="886"/>
      <c r="AB626" s="886"/>
      <c r="AC626" s="886"/>
    </row>
    <row r="627" spans="1:29" ht="12.75" customHeight="1">
      <c r="A627" s="454" t="s">
        <v>771</v>
      </c>
      <c r="B627" s="447" t="s">
        <v>1</v>
      </c>
      <c r="C627" s="922">
        <v>9460.35</v>
      </c>
      <c r="D627" s="923">
        <v>100</v>
      </c>
      <c r="E627" s="923">
        <v>99.2</v>
      </c>
      <c r="F627" s="923">
        <v>79.7</v>
      </c>
      <c r="G627" s="923">
        <v>0</v>
      </c>
      <c r="H627" s="923">
        <v>13</v>
      </c>
      <c r="I627" s="924">
        <v>0.8</v>
      </c>
      <c r="J627" s="911"/>
      <c r="K627" s="886"/>
      <c r="S627" s="886"/>
      <c r="T627" s="886"/>
      <c r="U627" s="886"/>
      <c r="V627" s="886"/>
      <c r="W627" s="886"/>
      <c r="X627" s="886"/>
      <c r="Y627" s="886"/>
      <c r="Z627" s="886"/>
      <c r="AA627" s="886"/>
      <c r="AB627" s="886"/>
      <c r="AC627" s="886"/>
    </row>
    <row r="628" spans="1:29" ht="12.75" customHeight="1">
      <c r="A628" s="492" t="s">
        <v>772</v>
      </c>
      <c r="B628" s="447"/>
      <c r="C628" s="922"/>
      <c r="D628" s="923"/>
      <c r="E628" s="926"/>
      <c r="F628" s="923"/>
      <c r="G628" s="923"/>
      <c r="H628" s="923"/>
      <c r="I628" s="924"/>
      <c r="J628" s="911"/>
      <c r="K628" s="886"/>
      <c r="S628" s="886"/>
      <c r="T628" s="886"/>
      <c r="U628" s="886"/>
      <c r="V628" s="886"/>
      <c r="W628" s="886"/>
      <c r="X628" s="886"/>
      <c r="Y628" s="886"/>
      <c r="Z628" s="886"/>
      <c r="AA628" s="886"/>
      <c r="AB628" s="886"/>
      <c r="AC628" s="886"/>
    </row>
    <row r="629" spans="1:29" ht="12.95" customHeight="1">
      <c r="A629" s="444" t="s">
        <v>773</v>
      </c>
      <c r="B629" s="447"/>
      <c r="C629" s="922"/>
      <c r="D629" s="923"/>
      <c r="E629" s="923"/>
      <c r="F629" s="923"/>
      <c r="G629" s="923"/>
      <c r="H629" s="923"/>
      <c r="I629" s="924"/>
      <c r="J629" s="911"/>
      <c r="K629" s="886"/>
      <c r="S629" s="886"/>
      <c r="T629" s="886"/>
      <c r="U629" s="886"/>
      <c r="V629" s="886"/>
      <c r="W629" s="886"/>
      <c r="X629" s="886"/>
      <c r="Y629" s="886"/>
      <c r="Z629" s="886"/>
      <c r="AA629" s="886"/>
      <c r="AB629" s="886"/>
      <c r="AC629" s="886"/>
    </row>
    <row r="630" spans="1:29" ht="16.5" customHeight="1">
      <c r="A630" s="447" t="s">
        <v>774</v>
      </c>
      <c r="B630" s="447"/>
      <c r="C630" s="919"/>
      <c r="D630" s="920"/>
      <c r="E630" s="920"/>
      <c r="F630" s="920"/>
      <c r="G630" s="920"/>
      <c r="H630" s="920"/>
      <c r="I630" s="921"/>
      <c r="J630" s="911"/>
      <c r="K630" s="886"/>
      <c r="S630" s="886"/>
      <c r="T630" s="886"/>
      <c r="U630" s="886"/>
      <c r="V630" s="886"/>
      <c r="W630" s="886"/>
      <c r="X630" s="886"/>
      <c r="Y630" s="886"/>
      <c r="Z630" s="886"/>
      <c r="AA630" s="886"/>
      <c r="AB630" s="886"/>
      <c r="AC630" s="886"/>
    </row>
    <row r="631" spans="1:29" ht="12.75" customHeight="1">
      <c r="A631" s="454" t="s">
        <v>775</v>
      </c>
      <c r="B631" s="447" t="s">
        <v>1</v>
      </c>
      <c r="C631" s="936">
        <v>9492.32</v>
      </c>
      <c r="D631" s="915">
        <v>99.6</v>
      </c>
      <c r="E631" s="915">
        <v>99.5</v>
      </c>
      <c r="F631" s="915">
        <v>77.2</v>
      </c>
      <c r="G631" s="915">
        <v>0</v>
      </c>
      <c r="H631" s="915">
        <v>12.4</v>
      </c>
      <c r="I631" s="917">
        <v>0</v>
      </c>
      <c r="J631" s="911"/>
      <c r="K631" s="886"/>
      <c r="S631" s="886"/>
      <c r="T631" s="886"/>
      <c r="U631" s="886"/>
      <c r="V631" s="886"/>
      <c r="W631" s="886"/>
      <c r="X631" s="886"/>
      <c r="Y631" s="886"/>
      <c r="Z631" s="886"/>
      <c r="AA631" s="886"/>
      <c r="AB631" s="886"/>
      <c r="AC631" s="886"/>
    </row>
    <row r="632" spans="1:29" ht="12.95" customHeight="1">
      <c r="A632" s="444" t="s">
        <v>697</v>
      </c>
      <c r="B632" s="447"/>
      <c r="C632" s="936"/>
      <c r="D632" s="915"/>
      <c r="E632" s="915"/>
      <c r="F632" s="915"/>
      <c r="G632" s="915"/>
      <c r="H632" s="915"/>
      <c r="I632" s="917"/>
      <c r="J632" s="911"/>
      <c r="K632" s="886"/>
      <c r="S632" s="886"/>
      <c r="T632" s="886"/>
      <c r="U632" s="886"/>
      <c r="V632" s="886"/>
      <c r="W632" s="886"/>
      <c r="X632" s="886"/>
      <c r="Y632" s="886"/>
      <c r="Z632" s="886"/>
      <c r="AA632" s="886"/>
      <c r="AB632" s="886"/>
      <c r="AC632" s="886"/>
    </row>
    <row r="633" spans="1:29" ht="16.5" customHeight="1">
      <c r="A633" s="1046" t="s">
        <v>699</v>
      </c>
      <c r="B633" s="447" t="s">
        <v>1</v>
      </c>
      <c r="C633" s="907">
        <v>7799.74</v>
      </c>
      <c r="D633" s="1002">
        <v>99.4</v>
      </c>
      <c r="E633" s="909">
        <v>98.4</v>
      </c>
      <c r="F633" s="909">
        <v>73.599999999999994</v>
      </c>
      <c r="G633" s="909">
        <v>1.4</v>
      </c>
      <c r="H633" s="909">
        <v>12.1</v>
      </c>
      <c r="I633" s="1003">
        <v>1</v>
      </c>
      <c r="J633" s="911"/>
      <c r="K633" s="886"/>
      <c r="S633" s="886"/>
      <c r="T633" s="886"/>
      <c r="U633" s="886"/>
      <c r="V633" s="886"/>
      <c r="W633" s="886"/>
      <c r="X633" s="886"/>
      <c r="Y633" s="886"/>
      <c r="Z633" s="886"/>
      <c r="AA633" s="886"/>
      <c r="AB633" s="886"/>
      <c r="AC633" s="886"/>
    </row>
    <row r="634" spans="1:29" ht="12.95" customHeight="1">
      <c r="A634" s="435" t="s">
        <v>368</v>
      </c>
      <c r="B634" s="447"/>
      <c r="C634" s="936"/>
      <c r="D634" s="915"/>
      <c r="E634" s="915"/>
      <c r="F634" s="915"/>
      <c r="G634" s="915"/>
      <c r="H634" s="915"/>
      <c r="I634" s="917"/>
      <c r="J634" s="911"/>
      <c r="K634" s="886"/>
      <c r="S634" s="886"/>
      <c r="T634" s="886"/>
      <c r="U634" s="886"/>
      <c r="V634" s="886"/>
      <c r="W634" s="886"/>
      <c r="X634" s="886"/>
      <c r="Y634" s="886"/>
      <c r="Z634" s="886"/>
      <c r="AA634" s="886"/>
      <c r="AB634" s="886"/>
      <c r="AC634" s="886"/>
    </row>
    <row r="635" spans="1:29" ht="16.5" customHeight="1">
      <c r="A635" s="447" t="s">
        <v>776</v>
      </c>
      <c r="B635" s="447"/>
      <c r="C635" s="919"/>
      <c r="D635" s="920"/>
      <c r="E635" s="920"/>
      <c r="F635" s="920"/>
      <c r="G635" s="920"/>
      <c r="H635" s="920"/>
      <c r="I635" s="921"/>
      <c r="J635" s="911"/>
      <c r="K635" s="886"/>
      <c r="S635" s="886"/>
      <c r="T635" s="886"/>
      <c r="U635" s="886"/>
      <c r="V635" s="886"/>
      <c r="W635" s="886"/>
      <c r="X635" s="886"/>
      <c r="Y635" s="886"/>
      <c r="Z635" s="886"/>
      <c r="AA635" s="886"/>
      <c r="AB635" s="886"/>
      <c r="AC635" s="886"/>
    </row>
    <row r="636" spans="1:29" ht="12.75" customHeight="1">
      <c r="A636" s="454" t="s">
        <v>779</v>
      </c>
      <c r="B636" s="447" t="s">
        <v>1</v>
      </c>
      <c r="C636" s="922">
        <v>7674.54</v>
      </c>
      <c r="D636" s="923">
        <v>99.3</v>
      </c>
      <c r="E636" s="923">
        <v>98.1</v>
      </c>
      <c r="F636" s="923">
        <v>72</v>
      </c>
      <c r="G636" s="923">
        <v>2</v>
      </c>
      <c r="H636" s="923">
        <v>11.7</v>
      </c>
      <c r="I636" s="924">
        <v>1.2</v>
      </c>
      <c r="J636" s="911"/>
      <c r="K636" s="886"/>
      <c r="S636" s="886"/>
      <c r="T636" s="886"/>
      <c r="U636" s="886"/>
      <c r="V636" s="886"/>
      <c r="W636" s="886"/>
      <c r="X636" s="886"/>
      <c r="Y636" s="886"/>
      <c r="Z636" s="886"/>
      <c r="AA636" s="886"/>
      <c r="AB636" s="886"/>
      <c r="AC636" s="886"/>
    </row>
    <row r="637" spans="1:29" ht="12.95" customHeight="1">
      <c r="A637" s="444" t="s">
        <v>701</v>
      </c>
      <c r="B637" s="447"/>
      <c r="C637" s="914"/>
      <c r="D637" s="915"/>
      <c r="E637" s="983"/>
      <c r="F637" s="983"/>
      <c r="G637" s="983"/>
      <c r="H637" s="983"/>
      <c r="I637" s="982"/>
      <c r="J637" s="911"/>
      <c r="K637" s="886"/>
      <c r="S637" s="886"/>
      <c r="T637" s="886"/>
      <c r="U637" s="886"/>
      <c r="V637" s="886"/>
      <c r="W637" s="886"/>
      <c r="X637" s="886"/>
      <c r="Y637" s="886"/>
      <c r="Z637" s="886"/>
      <c r="AA637" s="886"/>
      <c r="AB637" s="886"/>
      <c r="AC637" s="886"/>
    </row>
    <row r="638" spans="1:29" ht="16.5" customHeight="1">
      <c r="A638" s="447" t="s">
        <v>777</v>
      </c>
      <c r="B638" s="447" t="s">
        <v>1</v>
      </c>
      <c r="C638" s="929">
        <v>7522.37</v>
      </c>
      <c r="D638" s="970">
        <v>100</v>
      </c>
      <c r="E638" s="931">
        <v>99.6</v>
      </c>
      <c r="F638" s="931">
        <v>81</v>
      </c>
      <c r="G638" s="931">
        <v>0.1</v>
      </c>
      <c r="H638" s="931">
        <v>10.3</v>
      </c>
      <c r="I638" s="960">
        <v>0.4</v>
      </c>
      <c r="J638" s="911"/>
      <c r="K638" s="886"/>
      <c r="S638" s="886"/>
      <c r="T638" s="886"/>
      <c r="U638" s="886"/>
      <c r="V638" s="886"/>
      <c r="W638" s="886"/>
      <c r="X638" s="886"/>
      <c r="Y638" s="886"/>
      <c r="Z638" s="886"/>
      <c r="AA638" s="886"/>
      <c r="AB638" s="886"/>
      <c r="AC638" s="886"/>
    </row>
    <row r="639" spans="1:29" ht="12.95" customHeight="1">
      <c r="A639" s="444" t="s">
        <v>703</v>
      </c>
      <c r="B639" s="447"/>
      <c r="C639" s="936"/>
      <c r="D639" s="915"/>
      <c r="E639" s="915"/>
      <c r="F639" s="915"/>
      <c r="G639" s="915"/>
      <c r="H639" s="915"/>
      <c r="I639" s="917"/>
      <c r="J639" s="911"/>
      <c r="K639" s="886"/>
      <c r="S639" s="886"/>
      <c r="T639" s="886"/>
      <c r="U639" s="886"/>
      <c r="V639" s="886"/>
      <c r="W639" s="886"/>
      <c r="X639" s="886"/>
      <c r="Y639" s="886"/>
      <c r="Z639" s="886"/>
      <c r="AA639" s="886"/>
      <c r="AB639" s="886"/>
      <c r="AC639" s="886"/>
    </row>
    <row r="640" spans="1:29" ht="16.5" customHeight="1">
      <c r="A640" s="447" t="s">
        <v>778</v>
      </c>
      <c r="B640" s="447" t="s">
        <v>1</v>
      </c>
      <c r="C640" s="929">
        <v>8117.65</v>
      </c>
      <c r="D640" s="970">
        <v>99.6</v>
      </c>
      <c r="E640" s="931">
        <v>99</v>
      </c>
      <c r="F640" s="931">
        <v>78</v>
      </c>
      <c r="G640" s="931">
        <v>0</v>
      </c>
      <c r="H640" s="931">
        <v>12.9</v>
      </c>
      <c r="I640" s="960">
        <v>0.6</v>
      </c>
      <c r="J640" s="911"/>
      <c r="K640" s="886"/>
      <c r="S640" s="886"/>
      <c r="T640" s="886"/>
      <c r="U640" s="886"/>
      <c r="V640" s="886"/>
      <c r="W640" s="886"/>
      <c r="X640" s="886"/>
      <c r="Y640" s="886"/>
      <c r="Z640" s="886"/>
      <c r="AA640" s="886"/>
      <c r="AB640" s="886"/>
      <c r="AC640" s="886"/>
    </row>
    <row r="641" spans="1:29" ht="12.95" customHeight="1">
      <c r="A641" s="444" t="s">
        <v>705</v>
      </c>
      <c r="B641" s="447"/>
      <c r="C641" s="937"/>
      <c r="D641" s="938"/>
      <c r="E641" s="938"/>
      <c r="F641" s="938"/>
      <c r="G641" s="938"/>
      <c r="H641" s="938"/>
      <c r="I641" s="939"/>
      <c r="J641" s="911"/>
      <c r="K641" s="886"/>
      <c r="S641" s="886"/>
      <c r="T641" s="886"/>
      <c r="U641" s="886"/>
      <c r="V641" s="886"/>
      <c r="W641" s="886"/>
      <c r="X641" s="886"/>
      <c r="Y641" s="886"/>
      <c r="Z641" s="886"/>
      <c r="AA641" s="886"/>
      <c r="AB641" s="886"/>
      <c r="AC641" s="886"/>
    </row>
    <row r="642" spans="1:29" ht="13.5" customHeight="1">
      <c r="A642" s="985"/>
      <c r="B642" s="986"/>
      <c r="C642" s="987"/>
      <c r="D642" s="884"/>
      <c r="E642" s="884"/>
      <c r="F642" s="988"/>
      <c r="G642" s="988"/>
      <c r="H642" s="988"/>
      <c r="I642" s="988"/>
      <c r="J642" s="911"/>
      <c r="K642" s="886"/>
      <c r="S642" s="886"/>
      <c r="T642" s="886"/>
      <c r="U642" s="886"/>
      <c r="V642" s="886"/>
      <c r="W642" s="886"/>
      <c r="X642" s="886"/>
      <c r="Y642" s="886"/>
      <c r="Z642" s="886"/>
      <c r="AA642" s="886"/>
      <c r="AB642" s="886"/>
      <c r="AC642" s="886"/>
    </row>
    <row r="643" spans="1:29" ht="13.5" customHeight="1">
      <c r="A643" s="1110" t="s">
        <v>634</v>
      </c>
      <c r="J643" s="911"/>
      <c r="K643" s="886"/>
      <c r="S643" s="886"/>
      <c r="T643" s="886"/>
      <c r="U643" s="886"/>
      <c r="V643" s="886"/>
      <c r="W643" s="886"/>
      <c r="X643" s="886"/>
      <c r="Y643" s="886"/>
      <c r="Z643" s="886"/>
      <c r="AA643" s="886"/>
      <c r="AB643" s="886"/>
      <c r="AC643" s="886"/>
    </row>
    <row r="644" spans="1:29" ht="12" customHeight="1">
      <c r="A644" s="946" t="s">
        <v>635</v>
      </c>
      <c r="B644" s="940"/>
      <c r="C644" s="459"/>
      <c r="D644" s="941"/>
      <c r="E644" s="941"/>
      <c r="F644" s="941"/>
      <c r="G644" s="941"/>
      <c r="H644" s="941"/>
      <c r="I644" s="331"/>
      <c r="J644" s="911"/>
      <c r="K644" s="886"/>
      <c r="S644" s="886"/>
      <c r="T644" s="886"/>
      <c r="U644" s="886"/>
      <c r="V644" s="886"/>
      <c r="W644" s="886"/>
      <c r="X644" s="886"/>
      <c r="Y644" s="886"/>
      <c r="Z644" s="886"/>
      <c r="AA644" s="886"/>
      <c r="AB644" s="886"/>
      <c r="AC644" s="886"/>
    </row>
    <row r="645" spans="1:29" ht="15.75" customHeight="1">
      <c r="A645" s="951" t="s">
        <v>624</v>
      </c>
      <c r="B645" s="880"/>
      <c r="C645" s="881"/>
      <c r="D645" s="882"/>
      <c r="E645" s="882"/>
      <c r="F645" s="882"/>
      <c r="G645" s="883"/>
      <c r="H645" s="884"/>
      <c r="J645" s="911"/>
      <c r="K645" s="886"/>
      <c r="S645" s="886"/>
      <c r="T645" s="886"/>
      <c r="U645" s="886"/>
      <c r="V645" s="886"/>
      <c r="W645" s="886"/>
      <c r="X645" s="886"/>
      <c r="Y645" s="886"/>
      <c r="Z645" s="886"/>
      <c r="AA645" s="886"/>
      <c r="AB645" s="886"/>
      <c r="AC645" s="886"/>
    </row>
    <row r="646" spans="1:29" ht="15.75" customHeight="1">
      <c r="A646" s="952" t="s">
        <v>888</v>
      </c>
      <c r="B646" s="890"/>
      <c r="C646" s="891"/>
      <c r="D646" s="884"/>
      <c r="E646" s="884"/>
      <c r="F646" s="884"/>
      <c r="G646" s="884"/>
      <c r="H646" s="892"/>
      <c r="I646" s="892"/>
      <c r="J646" s="911"/>
      <c r="K646" s="886"/>
      <c r="S646" s="886"/>
      <c r="T646" s="886"/>
      <c r="U646" s="886"/>
      <c r="V646" s="886"/>
      <c r="W646" s="886"/>
      <c r="X646" s="886"/>
      <c r="Y646" s="886"/>
      <c r="Z646" s="886"/>
      <c r="AA646" s="886"/>
      <c r="AB646" s="886"/>
      <c r="AC646" s="886"/>
    </row>
    <row r="647" spans="1:29" ht="15.75" customHeight="1">
      <c r="A647" s="897" t="s">
        <v>878</v>
      </c>
      <c r="B647" s="890"/>
      <c r="C647" s="953"/>
      <c r="D647" s="892"/>
      <c r="E647" s="892"/>
      <c r="F647" s="892"/>
      <c r="G647" s="892"/>
      <c r="H647" s="892"/>
      <c r="I647" s="892"/>
      <c r="J647" s="911"/>
      <c r="K647" s="886"/>
      <c r="S647" s="886"/>
      <c r="T647" s="886"/>
      <c r="U647" s="886"/>
      <c r="V647" s="886"/>
      <c r="W647" s="886"/>
      <c r="X647" s="886"/>
      <c r="Y647" s="886"/>
      <c r="Z647" s="886"/>
      <c r="AA647" s="886"/>
      <c r="AB647" s="886"/>
      <c r="AC647" s="886"/>
    </row>
    <row r="648" spans="1:29" ht="15.75" customHeight="1">
      <c r="A648" s="901" t="s">
        <v>884</v>
      </c>
      <c r="B648" s="890"/>
      <c r="C648" s="953"/>
      <c r="D648" s="892"/>
      <c r="E648" s="892"/>
      <c r="F648" s="892"/>
      <c r="G648" s="892"/>
      <c r="H648" s="892"/>
      <c r="I648" s="892"/>
      <c r="J648" s="911"/>
      <c r="K648" s="886"/>
      <c r="S648" s="886"/>
      <c r="T648" s="886"/>
      <c r="U648" s="886"/>
      <c r="V648" s="886"/>
      <c r="W648" s="886"/>
      <c r="X648" s="886"/>
      <c r="Y648" s="886"/>
      <c r="Z648" s="886"/>
      <c r="AA648" s="886"/>
      <c r="AB648" s="886"/>
      <c r="AC648" s="886"/>
    </row>
    <row r="649" spans="1:29" ht="5.25" customHeight="1">
      <c r="A649" s="890"/>
      <c r="B649" s="890"/>
      <c r="C649" s="891"/>
      <c r="D649" s="884"/>
      <c r="E649" s="884"/>
      <c r="F649" s="884"/>
      <c r="G649" s="884"/>
      <c r="H649" s="892"/>
      <c r="I649" s="892"/>
      <c r="J649" s="911"/>
      <c r="K649" s="886"/>
      <c r="S649" s="886"/>
      <c r="T649" s="886"/>
      <c r="U649" s="886"/>
      <c r="V649" s="886"/>
      <c r="W649" s="886"/>
      <c r="X649" s="886"/>
      <c r="Y649" s="886"/>
      <c r="Z649" s="886"/>
      <c r="AA649" s="886"/>
      <c r="AB649" s="886"/>
      <c r="AC649" s="886"/>
    </row>
    <row r="650" spans="1:29" ht="23.45" customHeight="1">
      <c r="A650" s="1275" t="s">
        <v>241</v>
      </c>
      <c r="B650" s="1276"/>
      <c r="C650" s="1281" t="s">
        <v>630</v>
      </c>
      <c r="D650" s="1260" t="s">
        <v>861</v>
      </c>
      <c r="E650" s="1261"/>
      <c r="F650" s="1261"/>
      <c r="G650" s="1261"/>
      <c r="H650" s="1261"/>
      <c r="I650" s="1261"/>
      <c r="J650" s="911"/>
      <c r="K650" s="886"/>
      <c r="S650" s="886"/>
      <c r="T650" s="886"/>
      <c r="U650" s="886"/>
      <c r="V650" s="886"/>
      <c r="W650" s="886"/>
      <c r="X650" s="886"/>
      <c r="Y650" s="886"/>
      <c r="Z650" s="886"/>
      <c r="AA650" s="886"/>
      <c r="AB650" s="886"/>
      <c r="AC650" s="886"/>
    </row>
    <row r="651" spans="1:29" ht="22.7" customHeight="1">
      <c r="A651" s="1277"/>
      <c r="B651" s="1278"/>
      <c r="C651" s="1282"/>
      <c r="D651" s="1262" t="s">
        <v>240</v>
      </c>
      <c r="E651" s="1284" t="s">
        <v>578</v>
      </c>
      <c r="F651" s="1285"/>
      <c r="G651" s="1285"/>
      <c r="H651" s="1286"/>
      <c r="I651" s="1287" t="s">
        <v>882</v>
      </c>
      <c r="J651" s="911"/>
      <c r="K651" s="886"/>
      <c r="S651" s="886"/>
      <c r="T651" s="886"/>
      <c r="U651" s="886"/>
      <c r="V651" s="886"/>
      <c r="W651" s="886"/>
      <c r="X651" s="886"/>
      <c r="Y651" s="886"/>
      <c r="Z651" s="886"/>
      <c r="AA651" s="886"/>
      <c r="AB651" s="886"/>
      <c r="AC651" s="886"/>
    </row>
    <row r="652" spans="1:29" ht="15" customHeight="1">
      <c r="A652" s="1277"/>
      <c r="B652" s="1278"/>
      <c r="C652" s="1282"/>
      <c r="D652" s="1263"/>
      <c r="E652" s="1262" t="s">
        <v>579</v>
      </c>
      <c r="F652" s="1289" t="s">
        <v>610</v>
      </c>
      <c r="G652" s="1290"/>
      <c r="H652" s="1291"/>
      <c r="I652" s="1288"/>
      <c r="J652" s="911"/>
      <c r="K652" s="886"/>
      <c r="S652" s="886"/>
      <c r="T652" s="886"/>
      <c r="U652" s="886"/>
      <c r="V652" s="886"/>
      <c r="W652" s="886"/>
      <c r="X652" s="886"/>
      <c r="Y652" s="886"/>
      <c r="Z652" s="886"/>
      <c r="AA652" s="886"/>
      <c r="AB652" s="886"/>
      <c r="AC652" s="886"/>
    </row>
    <row r="653" spans="1:29" ht="10.5" customHeight="1">
      <c r="A653" s="1277"/>
      <c r="B653" s="1278"/>
      <c r="C653" s="1282"/>
      <c r="D653" s="1263"/>
      <c r="E653" s="1263"/>
      <c r="F653" s="1262" t="s">
        <v>626</v>
      </c>
      <c r="G653" s="1262" t="s">
        <v>886</v>
      </c>
      <c r="H653" s="1262" t="s">
        <v>881</v>
      </c>
      <c r="I653" s="1288"/>
      <c r="J653" s="911"/>
      <c r="K653" s="886"/>
      <c r="S653" s="886"/>
      <c r="T653" s="886"/>
      <c r="U653" s="886"/>
      <c r="V653" s="886"/>
      <c r="W653" s="886"/>
      <c r="X653" s="886"/>
      <c r="Y653" s="886"/>
      <c r="Z653" s="886"/>
      <c r="AA653" s="886"/>
      <c r="AB653" s="886"/>
      <c r="AC653" s="886"/>
    </row>
    <row r="654" spans="1:29" ht="66.599999999999994" customHeight="1">
      <c r="A654" s="1296"/>
      <c r="B654" s="1278"/>
      <c r="C654" s="1282"/>
      <c r="D654" s="1274"/>
      <c r="E654" s="1274"/>
      <c r="F654" s="1274"/>
      <c r="G654" s="1274"/>
      <c r="H654" s="1274"/>
      <c r="I654" s="1297"/>
      <c r="J654" s="911"/>
      <c r="K654" s="886"/>
      <c r="S654" s="886"/>
      <c r="T654" s="886"/>
      <c r="U654" s="886"/>
      <c r="V654" s="886"/>
      <c r="W654" s="886"/>
      <c r="X654" s="886"/>
      <c r="Y654" s="886"/>
      <c r="Z654" s="886"/>
      <c r="AA654" s="886"/>
      <c r="AB654" s="886"/>
      <c r="AC654" s="886"/>
    </row>
    <row r="655" spans="1:29" ht="17.25" customHeight="1">
      <c r="A655" s="1296"/>
      <c r="B655" s="1278"/>
      <c r="C655" s="1282"/>
      <c r="D655" s="1298" t="s">
        <v>582</v>
      </c>
      <c r="E655" s="1299"/>
      <c r="F655" s="1299"/>
      <c r="G655" s="1299"/>
      <c r="H655" s="1299"/>
      <c r="I655" s="1299"/>
      <c r="J655" s="911"/>
      <c r="K655" s="886"/>
      <c r="S655" s="886"/>
      <c r="T655" s="886"/>
      <c r="U655" s="886"/>
      <c r="V655" s="886"/>
      <c r="W655" s="886"/>
      <c r="X655" s="886"/>
      <c r="Y655" s="886"/>
      <c r="Z655" s="886"/>
      <c r="AA655" s="886"/>
      <c r="AB655" s="886"/>
      <c r="AC655" s="886"/>
    </row>
    <row r="656" spans="1:29" s="905" customFormat="1" ht="30" customHeight="1">
      <c r="A656" s="1303" t="s">
        <v>650</v>
      </c>
      <c r="B656" s="1303"/>
      <c r="C656" s="1304"/>
      <c r="D656" s="1304"/>
      <c r="E656" s="1304"/>
      <c r="F656" s="1304"/>
      <c r="G656" s="1304"/>
      <c r="H656" s="1304"/>
      <c r="I656" s="1304"/>
      <c r="J656" s="954"/>
      <c r="K656" s="904"/>
      <c r="S656" s="904"/>
      <c r="T656" s="904"/>
      <c r="U656" s="904"/>
      <c r="V656" s="904"/>
      <c r="W656" s="904"/>
      <c r="X656" s="904"/>
      <c r="Y656" s="904"/>
      <c r="Z656" s="904"/>
      <c r="AA656" s="904"/>
      <c r="AB656" s="904"/>
      <c r="AC656" s="904"/>
    </row>
    <row r="657" spans="1:29" ht="15" customHeight="1">
      <c r="A657" s="1046" t="s">
        <v>632</v>
      </c>
      <c r="B657" s="447"/>
      <c r="C657" s="936"/>
      <c r="D657" s="914"/>
      <c r="E657" s="914"/>
      <c r="F657" s="914"/>
      <c r="G657" s="914"/>
      <c r="H657" s="914"/>
      <c r="I657" s="955"/>
      <c r="J657" s="911"/>
      <c r="K657" s="886"/>
      <c r="S657" s="886"/>
      <c r="T657" s="886"/>
      <c r="U657" s="886"/>
      <c r="V657" s="886"/>
      <c r="W657" s="886"/>
      <c r="X657" s="886"/>
      <c r="Y657" s="886"/>
      <c r="Z657" s="886"/>
      <c r="AA657" s="886"/>
      <c r="AB657" s="886"/>
      <c r="AC657" s="886"/>
    </row>
    <row r="658" spans="1:29" ht="13.5" customHeight="1">
      <c r="A658" s="435" t="s">
        <v>633</v>
      </c>
      <c r="B658" s="447"/>
      <c r="C658" s="936"/>
      <c r="D658" s="914"/>
      <c r="E658" s="914"/>
      <c r="F658" s="914"/>
      <c r="G658" s="914"/>
      <c r="H658" s="914"/>
      <c r="I658" s="955"/>
      <c r="J658" s="911"/>
      <c r="K658" s="886"/>
      <c r="S658" s="886"/>
      <c r="T658" s="886"/>
      <c r="U658" s="886"/>
      <c r="V658" s="886"/>
      <c r="W658" s="886"/>
      <c r="X658" s="886"/>
      <c r="Y658" s="886"/>
      <c r="Z658" s="886"/>
      <c r="AA658" s="886"/>
      <c r="AB658" s="886"/>
      <c r="AC658" s="886"/>
    </row>
    <row r="659" spans="1:29" ht="14.45" customHeight="1">
      <c r="A659" s="447" t="s">
        <v>782</v>
      </c>
      <c r="B659" s="447"/>
      <c r="C659" s="919"/>
      <c r="D659" s="920"/>
      <c r="E659" s="920"/>
      <c r="F659" s="920"/>
      <c r="G659" s="920"/>
      <c r="H659" s="920"/>
      <c r="I659" s="921"/>
      <c r="J659" s="911"/>
      <c r="K659" s="886"/>
      <c r="S659" s="886"/>
      <c r="T659" s="886"/>
      <c r="U659" s="886"/>
      <c r="V659" s="886"/>
      <c r="W659" s="886"/>
      <c r="X659" s="886"/>
      <c r="Y659" s="886"/>
      <c r="Z659" s="886"/>
      <c r="AA659" s="886"/>
      <c r="AB659" s="886"/>
      <c r="AC659" s="886"/>
    </row>
    <row r="660" spans="1:29" ht="12.6" customHeight="1">
      <c r="A660" s="454" t="s">
        <v>780</v>
      </c>
      <c r="B660" s="447" t="s">
        <v>1</v>
      </c>
      <c r="C660" s="936">
        <v>6113.43</v>
      </c>
      <c r="D660" s="915">
        <v>100</v>
      </c>
      <c r="E660" s="915">
        <v>100</v>
      </c>
      <c r="F660" s="915">
        <v>75.599999999999994</v>
      </c>
      <c r="G660" s="915">
        <v>0</v>
      </c>
      <c r="H660" s="915">
        <v>11</v>
      </c>
      <c r="I660" s="917">
        <v>0</v>
      </c>
      <c r="J660" s="911"/>
      <c r="K660" s="886"/>
      <c r="S660" s="886"/>
      <c r="T660" s="886"/>
      <c r="U660" s="886"/>
      <c r="V660" s="886"/>
      <c r="W660" s="886"/>
      <c r="X660" s="886"/>
      <c r="Y660" s="886"/>
      <c r="Z660" s="886"/>
      <c r="AA660" s="886"/>
      <c r="AB660" s="886"/>
      <c r="AC660" s="886"/>
    </row>
    <row r="661" spans="1:29" ht="12.6" customHeight="1">
      <c r="A661" s="479" t="s">
        <v>783</v>
      </c>
      <c r="B661" s="447"/>
      <c r="C661" s="956"/>
      <c r="D661" s="956"/>
      <c r="E661" s="956"/>
      <c r="F661" s="956"/>
      <c r="G661" s="956"/>
      <c r="H661" s="956"/>
      <c r="I661" s="957"/>
      <c r="J661" s="911"/>
      <c r="K661" s="886"/>
      <c r="S661" s="886"/>
      <c r="T661" s="886"/>
      <c r="U661" s="886"/>
      <c r="V661" s="886"/>
      <c r="W661" s="886"/>
      <c r="X661" s="886"/>
      <c r="Y661" s="886"/>
      <c r="Z661" s="886"/>
      <c r="AA661" s="886"/>
      <c r="AB661" s="886"/>
      <c r="AC661" s="886"/>
    </row>
    <row r="662" spans="1:29" ht="12.6" customHeight="1">
      <c r="A662" s="444" t="s">
        <v>781</v>
      </c>
      <c r="B662" s="447"/>
      <c r="C662" s="936"/>
      <c r="D662" s="914"/>
      <c r="E662" s="914"/>
      <c r="F662" s="914"/>
      <c r="G662" s="914"/>
      <c r="H662" s="914"/>
      <c r="I662" s="955"/>
      <c r="J662" s="911"/>
      <c r="K662" s="886"/>
      <c r="S662" s="886"/>
      <c r="T662" s="886"/>
      <c r="U662" s="886"/>
      <c r="V662" s="886"/>
      <c r="W662" s="886"/>
      <c r="X662" s="886"/>
      <c r="Y662" s="886"/>
      <c r="Z662" s="886"/>
      <c r="AA662" s="886"/>
      <c r="AB662" s="886"/>
      <c r="AC662" s="886"/>
    </row>
    <row r="663" spans="1:29" ht="14.45" customHeight="1">
      <c r="A663" s="447" t="s">
        <v>784</v>
      </c>
      <c r="B663" s="447" t="s">
        <v>1</v>
      </c>
      <c r="C663" s="929">
        <v>10238.83</v>
      </c>
      <c r="D663" s="970">
        <v>99.6</v>
      </c>
      <c r="E663" s="931">
        <v>99.3</v>
      </c>
      <c r="F663" s="931">
        <v>70.2</v>
      </c>
      <c r="G663" s="931">
        <v>0</v>
      </c>
      <c r="H663" s="931">
        <v>18</v>
      </c>
      <c r="I663" s="960">
        <v>0.3</v>
      </c>
      <c r="J663" s="911"/>
      <c r="K663" s="886"/>
      <c r="S663" s="886"/>
      <c r="T663" s="886"/>
      <c r="U663" s="886"/>
      <c r="V663" s="886"/>
      <c r="W663" s="886"/>
      <c r="X663" s="886"/>
      <c r="Y663" s="886"/>
      <c r="Z663" s="886"/>
      <c r="AA663" s="886"/>
      <c r="AB663" s="886"/>
      <c r="AC663" s="886"/>
    </row>
    <row r="664" spans="1:29" ht="12.6" customHeight="1">
      <c r="A664" s="444" t="s">
        <v>710</v>
      </c>
      <c r="B664" s="447"/>
      <c r="C664" s="922"/>
      <c r="D664" s="923"/>
      <c r="E664" s="923"/>
      <c r="F664" s="923"/>
      <c r="G664" s="923"/>
      <c r="H664" s="923"/>
      <c r="I664" s="924"/>
      <c r="J664" s="911"/>
      <c r="K664" s="886"/>
      <c r="S664" s="886"/>
      <c r="T664" s="886"/>
      <c r="U664" s="886"/>
      <c r="V664" s="886"/>
      <c r="W664" s="886"/>
      <c r="X664" s="886"/>
      <c r="Y664" s="886"/>
      <c r="Z664" s="886"/>
      <c r="AA664" s="886"/>
      <c r="AB664" s="886"/>
      <c r="AC664" s="886"/>
    </row>
    <row r="665" spans="1:29" ht="14.45" customHeight="1">
      <c r="A665" s="1046" t="s">
        <v>785</v>
      </c>
      <c r="B665" s="447" t="s">
        <v>1</v>
      </c>
      <c r="C665" s="907">
        <v>7029.31</v>
      </c>
      <c r="D665" s="908">
        <v>99.4</v>
      </c>
      <c r="E665" s="909">
        <v>98.9</v>
      </c>
      <c r="F665" s="909">
        <v>76.900000000000006</v>
      </c>
      <c r="G665" s="909">
        <v>0.1</v>
      </c>
      <c r="H665" s="909">
        <v>11.6</v>
      </c>
      <c r="I665" s="980">
        <v>0.5</v>
      </c>
      <c r="J665" s="911"/>
      <c r="K665" s="886"/>
      <c r="S665" s="886"/>
      <c r="T665" s="886"/>
      <c r="U665" s="886"/>
      <c r="V665" s="886"/>
      <c r="W665" s="886"/>
      <c r="X665" s="886"/>
      <c r="Y665" s="886"/>
      <c r="Z665" s="886"/>
      <c r="AA665" s="886"/>
      <c r="AB665" s="886"/>
      <c r="AC665" s="886"/>
    </row>
    <row r="666" spans="1:29" ht="12.6" customHeight="1">
      <c r="A666" s="435" t="s">
        <v>369</v>
      </c>
      <c r="B666" s="447"/>
      <c r="C666" s="922"/>
      <c r="D666" s="923"/>
      <c r="E666" s="923"/>
      <c r="F666" s="923"/>
      <c r="G666" s="923"/>
      <c r="H666" s="923"/>
      <c r="I666" s="924"/>
      <c r="J666" s="911"/>
      <c r="K666" s="886"/>
      <c r="S666" s="886"/>
      <c r="T666" s="886"/>
      <c r="U666" s="886"/>
      <c r="V666" s="886"/>
      <c r="W666" s="886"/>
      <c r="X666" s="886"/>
      <c r="Y666" s="886"/>
      <c r="Z666" s="886"/>
      <c r="AA666" s="886"/>
      <c r="AB666" s="886"/>
      <c r="AC666" s="886"/>
    </row>
    <row r="667" spans="1:29" ht="14.45" customHeight="1">
      <c r="A667" s="447" t="s">
        <v>788</v>
      </c>
      <c r="B667" s="447"/>
      <c r="C667" s="919"/>
      <c r="D667" s="920"/>
      <c r="E667" s="920"/>
      <c r="F667" s="920"/>
      <c r="G667" s="920"/>
      <c r="H667" s="920"/>
      <c r="I667" s="921"/>
      <c r="J667" s="911"/>
      <c r="K667" s="886"/>
      <c r="S667" s="886"/>
      <c r="T667" s="886"/>
      <c r="U667" s="886"/>
      <c r="V667" s="886"/>
      <c r="W667" s="886"/>
      <c r="X667" s="886"/>
      <c r="Y667" s="886"/>
      <c r="Z667" s="886"/>
      <c r="AA667" s="886"/>
      <c r="AB667" s="886"/>
      <c r="AC667" s="886"/>
    </row>
    <row r="668" spans="1:29" ht="12.6" customHeight="1">
      <c r="A668" s="454" t="s">
        <v>786</v>
      </c>
      <c r="B668" s="447" t="s">
        <v>1</v>
      </c>
      <c r="C668" s="922">
        <v>7028.9</v>
      </c>
      <c r="D668" s="923">
        <v>99.4</v>
      </c>
      <c r="E668" s="923">
        <v>99.1</v>
      </c>
      <c r="F668" s="923">
        <v>77.599999999999994</v>
      </c>
      <c r="G668" s="923">
        <v>0</v>
      </c>
      <c r="H668" s="923">
        <v>11.2</v>
      </c>
      <c r="I668" s="924">
        <v>0.3</v>
      </c>
      <c r="J668" s="911"/>
      <c r="K668" s="886"/>
      <c r="S668" s="886"/>
      <c r="T668" s="886"/>
      <c r="U668" s="886"/>
      <c r="V668" s="886"/>
      <c r="W668" s="886"/>
      <c r="X668" s="886"/>
      <c r="Y668" s="886"/>
      <c r="Z668" s="886"/>
      <c r="AA668" s="886"/>
      <c r="AB668" s="886"/>
      <c r="AC668" s="886"/>
    </row>
    <row r="669" spans="1:29" ht="12.6" customHeight="1">
      <c r="A669" s="444" t="s">
        <v>718</v>
      </c>
      <c r="B669" s="447"/>
      <c r="C669" s="956"/>
      <c r="D669" s="958"/>
      <c r="E669" s="958"/>
      <c r="F669" s="958"/>
      <c r="G669" s="958"/>
      <c r="H669" s="958"/>
      <c r="I669" s="959"/>
      <c r="J669" s="911"/>
      <c r="K669" s="886"/>
      <c r="S669" s="886"/>
      <c r="T669" s="886"/>
      <c r="U669" s="886"/>
      <c r="V669" s="886"/>
      <c r="W669" s="886"/>
      <c r="X669" s="886"/>
      <c r="Y669" s="886"/>
      <c r="Z669" s="886"/>
      <c r="AA669" s="886"/>
      <c r="AB669" s="886"/>
      <c r="AC669" s="886"/>
    </row>
    <row r="670" spans="1:29" ht="14.45" customHeight="1">
      <c r="A670" s="447" t="s">
        <v>789</v>
      </c>
      <c r="B670" s="447" t="s">
        <v>1</v>
      </c>
      <c r="C670" s="969">
        <v>6658.19</v>
      </c>
      <c r="D670" s="970">
        <v>98.9</v>
      </c>
      <c r="E670" s="970">
        <v>98.6</v>
      </c>
      <c r="F670" s="970">
        <v>76.900000000000006</v>
      </c>
      <c r="G670" s="970">
        <v>0.1</v>
      </c>
      <c r="H670" s="970">
        <v>12.1</v>
      </c>
      <c r="I670" s="960">
        <v>0.2</v>
      </c>
      <c r="J670" s="911"/>
      <c r="K670" s="886"/>
      <c r="S670" s="886"/>
      <c r="T670" s="886"/>
      <c r="U670" s="886"/>
      <c r="V670" s="886"/>
      <c r="W670" s="886"/>
      <c r="X670" s="886"/>
      <c r="Y670" s="886"/>
      <c r="Z670" s="886"/>
      <c r="AA670" s="886"/>
      <c r="AB670" s="886"/>
      <c r="AC670" s="886"/>
    </row>
    <row r="671" spans="1:29" ht="12.6" customHeight="1">
      <c r="A671" s="444" t="s">
        <v>720</v>
      </c>
      <c r="B671" s="447"/>
      <c r="C671" s="922"/>
      <c r="D671" s="923"/>
      <c r="E671" s="923"/>
      <c r="F671" s="923"/>
      <c r="G671" s="923"/>
      <c r="H671" s="923"/>
      <c r="I671" s="924"/>
      <c r="J671" s="911"/>
      <c r="K671" s="886"/>
      <c r="S671" s="886"/>
      <c r="T671" s="886"/>
      <c r="U671" s="886"/>
      <c r="V671" s="886"/>
      <c r="W671" s="886"/>
      <c r="X671" s="886"/>
      <c r="Y671" s="886"/>
      <c r="Z671" s="886"/>
      <c r="AA671" s="886"/>
      <c r="AB671" s="886"/>
      <c r="AC671" s="886"/>
    </row>
    <row r="672" spans="1:29" ht="14.45" customHeight="1">
      <c r="A672" s="447" t="s">
        <v>790</v>
      </c>
      <c r="B672" s="447"/>
      <c r="C672" s="919"/>
      <c r="D672" s="920"/>
      <c r="E672" s="920"/>
      <c r="F672" s="920"/>
      <c r="G672" s="920"/>
      <c r="H672" s="920"/>
      <c r="I672" s="921"/>
      <c r="J672" s="911"/>
      <c r="K672" s="886"/>
      <c r="S672" s="886"/>
      <c r="T672" s="886"/>
      <c r="U672" s="886"/>
      <c r="V672" s="886"/>
      <c r="W672" s="886"/>
      <c r="X672" s="886"/>
      <c r="Y672" s="886"/>
      <c r="Z672" s="886"/>
      <c r="AA672" s="886"/>
      <c r="AB672" s="886"/>
      <c r="AC672" s="886"/>
    </row>
    <row r="673" spans="1:29" ht="12.6" customHeight="1">
      <c r="A673" s="454" t="s">
        <v>787</v>
      </c>
      <c r="B673" s="447" t="s">
        <v>1</v>
      </c>
      <c r="C673" s="922">
        <v>7106.42</v>
      </c>
      <c r="D673" s="923">
        <v>99.5</v>
      </c>
      <c r="E673" s="923">
        <v>98.9</v>
      </c>
      <c r="F673" s="923">
        <v>77</v>
      </c>
      <c r="G673" s="923">
        <v>0.1</v>
      </c>
      <c r="H673" s="923">
        <v>10</v>
      </c>
      <c r="I673" s="924">
        <v>0.7</v>
      </c>
      <c r="J673" s="911"/>
      <c r="K673" s="886"/>
      <c r="S673" s="886"/>
      <c r="T673" s="886"/>
      <c r="U673" s="886"/>
      <c r="V673" s="886"/>
      <c r="W673" s="886"/>
      <c r="X673" s="886"/>
      <c r="Y673" s="886"/>
      <c r="Z673" s="886"/>
      <c r="AA673" s="886"/>
      <c r="AB673" s="886"/>
      <c r="AC673" s="886"/>
    </row>
    <row r="674" spans="1:29" ht="12.6" customHeight="1">
      <c r="A674" s="444" t="s">
        <v>723</v>
      </c>
      <c r="B674" s="447"/>
      <c r="C674" s="922"/>
      <c r="D674" s="923"/>
      <c r="E674" s="923"/>
      <c r="F674" s="923"/>
      <c r="G674" s="923"/>
      <c r="H674" s="923"/>
      <c r="I674" s="924"/>
      <c r="J674" s="911"/>
      <c r="K674" s="886"/>
      <c r="S674" s="886"/>
      <c r="T674" s="886"/>
      <c r="U674" s="886"/>
      <c r="V674" s="886"/>
      <c r="W674" s="886"/>
      <c r="X674" s="886"/>
      <c r="Y674" s="886"/>
      <c r="Z674" s="886"/>
      <c r="AA674" s="886"/>
      <c r="AB674" s="886"/>
      <c r="AC674" s="886"/>
    </row>
    <row r="675" spans="1:29" ht="14.45" customHeight="1">
      <c r="A675" s="447" t="s">
        <v>791</v>
      </c>
      <c r="B675" s="447" t="s">
        <v>1</v>
      </c>
      <c r="C675" s="929">
        <v>7125.89</v>
      </c>
      <c r="D675" s="930">
        <v>99.2</v>
      </c>
      <c r="E675" s="931">
        <v>98.7</v>
      </c>
      <c r="F675" s="931">
        <v>75</v>
      </c>
      <c r="G675" s="931">
        <v>0.1</v>
      </c>
      <c r="H675" s="931">
        <v>15.7</v>
      </c>
      <c r="I675" s="960">
        <v>0.5</v>
      </c>
      <c r="J675" s="911"/>
      <c r="K675" s="886"/>
      <c r="S675" s="886"/>
      <c r="T675" s="886"/>
      <c r="U675" s="886"/>
      <c r="V675" s="886"/>
      <c r="W675" s="886"/>
      <c r="X675" s="886"/>
      <c r="Y675" s="886"/>
      <c r="Z675" s="886"/>
      <c r="AA675" s="886"/>
      <c r="AB675" s="886"/>
      <c r="AC675" s="886"/>
    </row>
    <row r="676" spans="1:29" ht="12.6" customHeight="1">
      <c r="A676" s="444" t="s">
        <v>725</v>
      </c>
      <c r="B676" s="447"/>
      <c r="C676" s="1076"/>
      <c r="D676" s="1077"/>
      <c r="E676" s="1077"/>
      <c r="F676" s="1077"/>
      <c r="G676" s="1077"/>
      <c r="H676" s="1077"/>
      <c r="I676" s="1078"/>
      <c r="J676" s="911"/>
      <c r="K676" s="886"/>
      <c r="S676" s="886"/>
      <c r="T676" s="886"/>
      <c r="U676" s="886"/>
      <c r="V676" s="886"/>
      <c r="W676" s="886"/>
      <c r="X676" s="886"/>
      <c r="Y676" s="886"/>
      <c r="Z676" s="886"/>
      <c r="AA676" s="886"/>
      <c r="AB676" s="886"/>
      <c r="AC676" s="886"/>
    </row>
    <row r="677" spans="1:29" ht="14.45" customHeight="1">
      <c r="A677" s="432" t="s">
        <v>792</v>
      </c>
      <c r="B677" s="439" t="s">
        <v>1</v>
      </c>
      <c r="C677" s="907">
        <v>6062.21</v>
      </c>
      <c r="D677" s="908">
        <v>98.5</v>
      </c>
      <c r="E677" s="909">
        <v>97.5</v>
      </c>
      <c r="F677" s="909">
        <v>78.099999999999994</v>
      </c>
      <c r="G677" s="909">
        <v>0.5</v>
      </c>
      <c r="H677" s="909">
        <v>8.6999999999999993</v>
      </c>
      <c r="I677" s="980">
        <v>1</v>
      </c>
      <c r="J677" s="911"/>
      <c r="K677" s="886"/>
      <c r="S677" s="886"/>
      <c r="T677" s="886"/>
      <c r="U677" s="886"/>
      <c r="V677" s="886"/>
      <c r="W677" s="886"/>
      <c r="X677" s="886"/>
      <c r="Y677" s="886"/>
      <c r="Z677" s="886"/>
      <c r="AA677" s="886"/>
      <c r="AB677" s="886"/>
      <c r="AC677" s="886"/>
    </row>
    <row r="678" spans="1:29" ht="12.6" customHeight="1">
      <c r="A678" s="435" t="s">
        <v>370</v>
      </c>
      <c r="B678" s="447"/>
      <c r="C678" s="922"/>
      <c r="D678" s="923"/>
      <c r="E678" s="923"/>
      <c r="F678" s="923"/>
      <c r="G678" s="923"/>
      <c r="H678" s="923"/>
      <c r="I678" s="924"/>
      <c r="J678" s="911"/>
      <c r="K678" s="886"/>
      <c r="S678" s="886"/>
      <c r="T678" s="886"/>
      <c r="U678" s="886"/>
      <c r="V678" s="886"/>
      <c r="W678" s="886"/>
      <c r="X678" s="886"/>
      <c r="Y678" s="886"/>
      <c r="Z678" s="886"/>
      <c r="AA678" s="886"/>
      <c r="AB678" s="886"/>
      <c r="AC678" s="886"/>
    </row>
    <row r="679" spans="1:29" ht="14.45" customHeight="1">
      <c r="A679" s="447" t="s">
        <v>794</v>
      </c>
      <c r="B679" s="447" t="s">
        <v>1</v>
      </c>
      <c r="C679" s="929">
        <v>5776.46</v>
      </c>
      <c r="D679" s="930">
        <v>98.1</v>
      </c>
      <c r="E679" s="931">
        <v>97</v>
      </c>
      <c r="F679" s="931">
        <v>79.5</v>
      </c>
      <c r="G679" s="931">
        <v>0.2</v>
      </c>
      <c r="H679" s="931">
        <v>7.1</v>
      </c>
      <c r="I679" s="960">
        <v>1.1000000000000001</v>
      </c>
      <c r="J679" s="911"/>
      <c r="K679" s="886"/>
      <c r="S679" s="886"/>
      <c r="T679" s="886"/>
      <c r="U679" s="886"/>
      <c r="V679" s="886"/>
      <c r="W679" s="886"/>
      <c r="X679" s="886"/>
      <c r="Y679" s="886"/>
      <c r="Z679" s="886"/>
      <c r="AA679" s="886"/>
      <c r="AB679" s="886"/>
      <c r="AC679" s="886"/>
    </row>
    <row r="680" spans="1:29" ht="12.6" customHeight="1">
      <c r="A680" s="444" t="s">
        <v>727</v>
      </c>
      <c r="B680" s="447"/>
      <c r="C680" s="922"/>
      <c r="D680" s="923"/>
      <c r="E680" s="923"/>
      <c r="F680" s="923"/>
      <c r="G680" s="923"/>
      <c r="H680" s="923"/>
      <c r="I680" s="924"/>
      <c r="J680" s="911"/>
      <c r="K680" s="886"/>
      <c r="S680" s="886"/>
      <c r="T680" s="886"/>
      <c r="U680" s="886"/>
      <c r="V680" s="886"/>
      <c r="W680" s="886"/>
      <c r="X680" s="886"/>
      <c r="Y680" s="886"/>
      <c r="Z680" s="886"/>
      <c r="AA680" s="886"/>
      <c r="AB680" s="886"/>
      <c r="AC680" s="886"/>
    </row>
    <row r="681" spans="1:29" ht="14.45" customHeight="1">
      <c r="A681" s="447" t="s">
        <v>795</v>
      </c>
      <c r="B681" s="447" t="s">
        <v>1</v>
      </c>
      <c r="C681" s="929">
        <v>6810.27</v>
      </c>
      <c r="D681" s="930">
        <v>99.7</v>
      </c>
      <c r="E681" s="931">
        <v>99.5</v>
      </c>
      <c r="F681" s="931">
        <v>78.7</v>
      </c>
      <c r="G681" s="931">
        <v>0.1</v>
      </c>
      <c r="H681" s="931">
        <v>13.6</v>
      </c>
      <c r="I681" s="960">
        <v>0.1</v>
      </c>
      <c r="J681" s="911"/>
      <c r="K681" s="886"/>
      <c r="S681" s="886"/>
      <c r="T681" s="886"/>
      <c r="U681" s="886"/>
      <c r="V681" s="886"/>
      <c r="W681" s="886"/>
      <c r="X681" s="886"/>
      <c r="Y681" s="886"/>
      <c r="Z681" s="886"/>
      <c r="AA681" s="886"/>
      <c r="AB681" s="886"/>
      <c r="AC681" s="886"/>
    </row>
    <row r="682" spans="1:29" ht="12.6" customHeight="1">
      <c r="A682" s="444" t="s">
        <v>730</v>
      </c>
      <c r="B682" s="447"/>
      <c r="C682" s="922"/>
      <c r="D682" s="923"/>
      <c r="E682" s="923"/>
      <c r="F682" s="923"/>
      <c r="G682" s="923"/>
      <c r="H682" s="923"/>
      <c r="I682" s="924"/>
      <c r="J682" s="911"/>
      <c r="K682" s="886"/>
      <c r="S682" s="886"/>
      <c r="T682" s="886"/>
      <c r="U682" s="886"/>
      <c r="V682" s="886"/>
      <c r="W682" s="886"/>
      <c r="X682" s="886"/>
      <c r="Y682" s="886"/>
      <c r="Z682" s="886"/>
      <c r="AA682" s="886"/>
      <c r="AB682" s="886"/>
      <c r="AC682" s="886"/>
    </row>
    <row r="683" spans="1:29" ht="14.45" customHeight="1">
      <c r="A683" s="447" t="s">
        <v>796</v>
      </c>
      <c r="B683" s="447" t="s">
        <v>1</v>
      </c>
      <c r="C683" s="488">
        <v>6427</v>
      </c>
      <c r="D683" s="32">
        <v>95.2</v>
      </c>
      <c r="E683" s="32">
        <v>88.8</v>
      </c>
      <c r="F683" s="32">
        <v>77.2</v>
      </c>
      <c r="G683" s="32">
        <v>0</v>
      </c>
      <c r="H683" s="32">
        <v>1.8</v>
      </c>
      <c r="I683" s="487">
        <v>6.4</v>
      </c>
      <c r="J683" s="911"/>
      <c r="K683" s="886"/>
      <c r="S683" s="886"/>
      <c r="T683" s="886"/>
      <c r="U683" s="886"/>
      <c r="V683" s="886"/>
      <c r="W683" s="886"/>
      <c r="X683" s="886"/>
      <c r="Y683" s="886"/>
      <c r="Z683" s="886"/>
      <c r="AA683" s="886"/>
      <c r="AB683" s="886"/>
      <c r="AC683" s="886"/>
    </row>
    <row r="684" spans="1:29" ht="12.6" customHeight="1">
      <c r="A684" s="444" t="s">
        <v>731</v>
      </c>
      <c r="B684" s="447"/>
      <c r="C684" s="922"/>
      <c r="D684" s="923"/>
      <c r="E684" s="923"/>
      <c r="F684" s="923"/>
      <c r="G684" s="923"/>
      <c r="H684" s="923"/>
      <c r="I684" s="924"/>
      <c r="J684" s="911"/>
      <c r="K684" s="886"/>
      <c r="S684" s="886"/>
      <c r="T684" s="886"/>
      <c r="U684" s="886"/>
      <c r="V684" s="886"/>
      <c r="W684" s="886"/>
      <c r="X684" s="886"/>
      <c r="Y684" s="886"/>
      <c r="Z684" s="886"/>
      <c r="AA684" s="886"/>
      <c r="AB684" s="886"/>
      <c r="AC684" s="886"/>
    </row>
    <row r="685" spans="1:29" ht="14.45" customHeight="1">
      <c r="A685" s="447" t="s">
        <v>797</v>
      </c>
      <c r="B685" s="447" t="s">
        <v>1</v>
      </c>
      <c r="C685" s="929">
        <v>7453.4</v>
      </c>
      <c r="D685" s="930">
        <v>99.8</v>
      </c>
      <c r="E685" s="931">
        <v>99</v>
      </c>
      <c r="F685" s="931">
        <v>67.8</v>
      </c>
      <c r="G685" s="931">
        <v>3.1</v>
      </c>
      <c r="H685" s="931">
        <v>14.5</v>
      </c>
      <c r="I685" s="1004">
        <v>0.8</v>
      </c>
      <c r="J685" s="911"/>
      <c r="K685" s="886"/>
      <c r="S685" s="886"/>
      <c r="T685" s="886"/>
      <c r="U685" s="886"/>
      <c r="V685" s="886"/>
      <c r="W685" s="886"/>
      <c r="X685" s="886"/>
      <c r="Y685" s="886"/>
      <c r="Z685" s="886"/>
      <c r="AA685" s="886"/>
      <c r="AB685" s="886"/>
      <c r="AC685" s="886"/>
    </row>
    <row r="686" spans="1:29" ht="12.6" customHeight="1">
      <c r="A686" s="444" t="s">
        <v>733</v>
      </c>
      <c r="B686" s="447"/>
      <c r="C686" s="922"/>
      <c r="D686" s="923"/>
      <c r="E686" s="923"/>
      <c r="F686" s="923"/>
      <c r="G686" s="923"/>
      <c r="H686" s="923"/>
      <c r="I686" s="924"/>
      <c r="J686" s="911"/>
      <c r="K686" s="886"/>
      <c r="S686" s="886"/>
      <c r="T686" s="886"/>
      <c r="U686" s="886"/>
      <c r="V686" s="886"/>
      <c r="W686" s="886"/>
      <c r="X686" s="886"/>
      <c r="Y686" s="886"/>
      <c r="Z686" s="886"/>
      <c r="AA686" s="886"/>
      <c r="AB686" s="886"/>
      <c r="AC686" s="886"/>
    </row>
    <row r="687" spans="1:29" ht="14.45" customHeight="1">
      <c r="A687" s="432" t="s">
        <v>713</v>
      </c>
      <c r="B687" s="439" t="s">
        <v>1</v>
      </c>
      <c r="C687" s="907">
        <v>6056.06</v>
      </c>
      <c r="D687" s="908">
        <v>99</v>
      </c>
      <c r="E687" s="909">
        <v>95.9</v>
      </c>
      <c r="F687" s="909">
        <v>77.2</v>
      </c>
      <c r="G687" s="909">
        <v>0</v>
      </c>
      <c r="H687" s="909">
        <v>11.1</v>
      </c>
      <c r="I687" s="1098">
        <v>3</v>
      </c>
      <c r="J687" s="911"/>
      <c r="K687" s="886"/>
      <c r="S687" s="886"/>
      <c r="T687" s="886"/>
      <c r="U687" s="886"/>
      <c r="V687" s="886"/>
      <c r="W687" s="886"/>
      <c r="X687" s="886"/>
      <c r="Y687" s="886"/>
      <c r="Z687" s="886"/>
      <c r="AA687" s="886"/>
      <c r="AB687" s="886"/>
      <c r="AC687" s="886"/>
    </row>
    <row r="688" spans="1:29" ht="12.6" customHeight="1">
      <c r="A688" s="435" t="s">
        <v>377</v>
      </c>
      <c r="B688" s="439"/>
      <c r="C688" s="1076"/>
      <c r="D688" s="1077"/>
      <c r="E688" s="1077"/>
      <c r="F688" s="1077"/>
      <c r="G688" s="1077"/>
      <c r="H688" s="1077"/>
      <c r="I688" s="1078"/>
      <c r="J688" s="911"/>
      <c r="K688" s="886"/>
      <c r="S688" s="886"/>
      <c r="T688" s="886"/>
      <c r="U688" s="886"/>
      <c r="V688" s="886"/>
      <c r="W688" s="886"/>
      <c r="X688" s="886"/>
      <c r="Y688" s="886"/>
      <c r="Z688" s="886"/>
      <c r="AA688" s="886"/>
      <c r="AB688" s="886"/>
      <c r="AC688" s="886"/>
    </row>
    <row r="689" spans="1:29" ht="14.45" customHeight="1">
      <c r="A689" s="432" t="s">
        <v>793</v>
      </c>
      <c r="B689" s="439" t="s">
        <v>1</v>
      </c>
      <c r="C689" s="907">
        <v>7312.21</v>
      </c>
      <c r="D689" s="908">
        <v>99.3</v>
      </c>
      <c r="E689" s="909">
        <v>97.2</v>
      </c>
      <c r="F689" s="909">
        <v>72.7</v>
      </c>
      <c r="G689" s="909">
        <v>0.6</v>
      </c>
      <c r="H689" s="909">
        <v>11.1</v>
      </c>
      <c r="I689" s="980">
        <v>2.1</v>
      </c>
      <c r="J689" s="911"/>
      <c r="K689" s="886"/>
      <c r="S689" s="886"/>
      <c r="T689" s="886"/>
      <c r="U689" s="886"/>
      <c r="V689" s="886"/>
      <c r="W689" s="886"/>
      <c r="X689" s="886"/>
      <c r="Y689" s="886"/>
      <c r="Z689" s="886"/>
      <c r="AA689" s="886"/>
      <c r="AB689" s="886"/>
      <c r="AC689" s="886"/>
    </row>
    <row r="690" spans="1:29" ht="12.6" customHeight="1">
      <c r="A690" s="435" t="s">
        <v>378</v>
      </c>
      <c r="B690" s="439"/>
      <c r="C690" s="922"/>
      <c r="D690" s="923"/>
      <c r="E690" s="923"/>
      <c r="F690" s="923"/>
      <c r="G690" s="923"/>
      <c r="H690" s="923"/>
      <c r="I690" s="924"/>
      <c r="J690" s="911"/>
      <c r="K690" s="886"/>
      <c r="S690" s="886"/>
      <c r="T690" s="886"/>
      <c r="U690" s="886"/>
      <c r="V690" s="886"/>
      <c r="W690" s="886"/>
      <c r="X690" s="886"/>
      <c r="Y690" s="886"/>
      <c r="Z690" s="886"/>
      <c r="AA690" s="886"/>
      <c r="AB690" s="886"/>
      <c r="AC690" s="886"/>
    </row>
    <row r="691" spans="1:29" ht="14.45" customHeight="1">
      <c r="A691" s="439" t="s">
        <v>798</v>
      </c>
      <c r="B691" s="439"/>
      <c r="C691" s="919"/>
      <c r="D691" s="920"/>
      <c r="E691" s="920"/>
      <c r="F691" s="920"/>
      <c r="G691" s="920"/>
      <c r="H691" s="920"/>
      <c r="I691" s="921"/>
      <c r="J691" s="911"/>
      <c r="K691" s="886"/>
      <c r="S691" s="886"/>
      <c r="T691" s="886"/>
      <c r="U691" s="886"/>
      <c r="V691" s="886"/>
      <c r="W691" s="886"/>
      <c r="X691" s="886"/>
      <c r="Y691" s="886"/>
      <c r="Z691" s="886"/>
      <c r="AA691" s="886"/>
      <c r="AB691" s="886"/>
      <c r="AC691" s="886"/>
    </row>
    <row r="692" spans="1:29" ht="12.6" customHeight="1">
      <c r="A692" s="470" t="s">
        <v>799</v>
      </c>
      <c r="B692" s="439" t="s">
        <v>1</v>
      </c>
      <c r="C692" s="922">
        <v>7268.74</v>
      </c>
      <c r="D692" s="923">
        <v>99.1</v>
      </c>
      <c r="E692" s="923">
        <v>96.9</v>
      </c>
      <c r="F692" s="923">
        <v>72.400000000000006</v>
      </c>
      <c r="G692" s="923">
        <v>0.6</v>
      </c>
      <c r="H692" s="923">
        <v>10.6</v>
      </c>
      <c r="I692" s="924">
        <v>2.2000000000000002</v>
      </c>
      <c r="J692" s="911"/>
      <c r="K692" s="886"/>
      <c r="S692" s="886"/>
      <c r="T692" s="886"/>
      <c r="U692" s="886"/>
      <c r="V692" s="886"/>
      <c r="W692" s="886"/>
      <c r="X692" s="886"/>
      <c r="Y692" s="886"/>
      <c r="Z692" s="886"/>
      <c r="AA692" s="886"/>
      <c r="AB692" s="886"/>
      <c r="AC692" s="886"/>
    </row>
    <row r="693" spans="1:29" ht="12.6" customHeight="1">
      <c r="A693" s="492" t="s">
        <v>800</v>
      </c>
      <c r="B693" s="439"/>
      <c r="C693" s="922"/>
      <c r="D693" s="922"/>
      <c r="E693" s="922"/>
      <c r="F693" s="922"/>
      <c r="G693" s="922"/>
      <c r="H693" s="922"/>
      <c r="I693" s="961"/>
      <c r="J693" s="911"/>
      <c r="K693" s="886"/>
      <c r="S693" s="886"/>
      <c r="T693" s="886"/>
      <c r="U693" s="886"/>
      <c r="V693" s="886"/>
      <c r="W693" s="886"/>
      <c r="X693" s="886"/>
      <c r="Y693" s="886"/>
      <c r="Z693" s="886"/>
      <c r="AA693" s="886"/>
      <c r="AB693" s="886"/>
      <c r="AC693" s="886"/>
    </row>
    <row r="694" spans="1:29" ht="12.6" customHeight="1">
      <c r="A694" s="444" t="s">
        <v>801</v>
      </c>
      <c r="B694" s="439"/>
      <c r="C694" s="922"/>
      <c r="D694" s="922"/>
      <c r="E694" s="922"/>
      <c r="F694" s="922"/>
      <c r="G694" s="922"/>
      <c r="H694" s="922"/>
      <c r="I694" s="961"/>
      <c r="J694" s="911"/>
      <c r="K694" s="886"/>
      <c r="S694" s="886"/>
      <c r="T694" s="886"/>
      <c r="U694" s="886"/>
      <c r="V694" s="886"/>
      <c r="W694" s="886"/>
      <c r="X694" s="886"/>
      <c r="Y694" s="886"/>
      <c r="Z694" s="886"/>
      <c r="AA694" s="886"/>
      <c r="AB694" s="886"/>
      <c r="AC694" s="886"/>
    </row>
    <row r="695" spans="1:29" ht="16.5" customHeight="1">
      <c r="A695" s="1110" t="s">
        <v>634</v>
      </c>
      <c r="J695" s="911"/>
      <c r="K695" s="886"/>
      <c r="S695" s="886"/>
      <c r="T695" s="886"/>
      <c r="U695" s="886"/>
      <c r="V695" s="886"/>
      <c r="W695" s="886"/>
      <c r="X695" s="886"/>
      <c r="Y695" s="886"/>
      <c r="Z695" s="886"/>
      <c r="AA695" s="886"/>
      <c r="AB695" s="886"/>
      <c r="AC695" s="886"/>
    </row>
    <row r="696" spans="1:29" ht="12" customHeight="1">
      <c r="A696" s="946" t="s">
        <v>635</v>
      </c>
      <c r="B696" s="940"/>
      <c r="C696" s="459"/>
      <c r="D696" s="941"/>
      <c r="E696" s="941"/>
      <c r="F696" s="941"/>
      <c r="G696" s="941"/>
      <c r="H696" s="941"/>
      <c r="I696" s="331"/>
      <c r="J696" s="911"/>
      <c r="K696" s="886"/>
      <c r="S696" s="886"/>
      <c r="T696" s="886"/>
      <c r="U696" s="886"/>
      <c r="V696" s="886"/>
      <c r="W696" s="886"/>
      <c r="X696" s="886"/>
      <c r="Y696" s="886"/>
      <c r="Z696" s="886"/>
      <c r="AA696" s="886"/>
      <c r="AB696" s="886"/>
      <c r="AC696" s="886"/>
    </row>
    <row r="697" spans="1:29" ht="15.75" customHeight="1">
      <c r="A697" s="951" t="s">
        <v>642</v>
      </c>
      <c r="B697" s="880"/>
      <c r="C697" s="881"/>
      <c r="D697" s="882"/>
      <c r="E697" s="882"/>
      <c r="F697" s="882"/>
      <c r="G697" s="883"/>
      <c r="H697" s="884"/>
      <c r="J697" s="911"/>
      <c r="K697" s="886"/>
      <c r="S697" s="886"/>
      <c r="T697" s="886"/>
      <c r="U697" s="886"/>
      <c r="V697" s="886"/>
      <c r="W697" s="886"/>
      <c r="X697" s="886"/>
      <c r="Y697" s="886"/>
      <c r="Z697" s="886"/>
      <c r="AA697" s="886"/>
      <c r="AB697" s="886"/>
      <c r="AC697" s="886"/>
    </row>
    <row r="698" spans="1:29" ht="15.75" customHeight="1">
      <c r="A698" s="952" t="s">
        <v>887</v>
      </c>
      <c r="B698" s="890"/>
      <c r="C698" s="891"/>
      <c r="D698" s="884"/>
      <c r="E698" s="884"/>
      <c r="F698" s="884"/>
      <c r="G698" s="884"/>
      <c r="H698" s="892"/>
      <c r="I698" s="892"/>
      <c r="J698" s="911"/>
      <c r="K698" s="886"/>
      <c r="S698" s="886"/>
      <c r="T698" s="886"/>
      <c r="U698" s="886"/>
      <c r="V698" s="886"/>
      <c r="W698" s="886"/>
      <c r="X698" s="886"/>
      <c r="Y698" s="886"/>
      <c r="Z698" s="886"/>
      <c r="AA698" s="886"/>
      <c r="AB698" s="886"/>
      <c r="AC698" s="886"/>
    </row>
    <row r="699" spans="1:29" s="1010" customFormat="1" ht="15.75" customHeight="1">
      <c r="A699" s="897" t="s">
        <v>878</v>
      </c>
      <c r="B699" s="1005"/>
      <c r="C699" s="1006"/>
      <c r="D699" s="1007"/>
      <c r="E699" s="1007"/>
      <c r="F699" s="1007"/>
      <c r="G699" s="1007"/>
      <c r="H699" s="1007"/>
      <c r="I699" s="1007"/>
      <c r="J699" s="1008"/>
      <c r="K699" s="1009"/>
      <c r="N699" s="1011"/>
      <c r="S699" s="1009"/>
      <c r="T699" s="1009"/>
      <c r="U699" s="1009"/>
      <c r="V699" s="1009"/>
      <c r="W699" s="1009"/>
      <c r="X699" s="1009"/>
      <c r="Y699" s="1009"/>
      <c r="Z699" s="1009"/>
      <c r="AA699" s="1009"/>
      <c r="AB699" s="1009"/>
      <c r="AC699" s="1009"/>
    </row>
    <row r="700" spans="1:29" s="1010" customFormat="1" ht="15.75" customHeight="1">
      <c r="A700" s="901" t="s">
        <v>884</v>
      </c>
      <c r="B700" s="1005"/>
      <c r="C700" s="1006"/>
      <c r="D700" s="1007"/>
      <c r="E700" s="1007"/>
      <c r="F700" s="1007"/>
      <c r="G700" s="1007"/>
      <c r="H700" s="1007"/>
      <c r="I700" s="1007"/>
      <c r="J700" s="1008"/>
      <c r="K700" s="1009"/>
      <c r="N700" s="1011"/>
      <c r="S700" s="1009"/>
      <c r="T700" s="1009"/>
      <c r="U700" s="1009"/>
      <c r="V700" s="1009"/>
      <c r="W700" s="1009"/>
      <c r="X700" s="1009"/>
      <c r="Y700" s="1009"/>
      <c r="Z700" s="1009"/>
      <c r="AA700" s="1009"/>
      <c r="AB700" s="1009"/>
      <c r="AC700" s="1009"/>
    </row>
    <row r="701" spans="1:29" ht="6" customHeight="1">
      <c r="A701" s="890"/>
      <c r="B701" s="890"/>
      <c r="C701" s="891"/>
      <c r="D701" s="884"/>
      <c r="E701" s="884"/>
      <c r="F701" s="884"/>
      <c r="G701" s="884"/>
      <c r="H701" s="892"/>
      <c r="I701" s="892"/>
      <c r="J701" s="911"/>
      <c r="K701" s="886"/>
      <c r="S701" s="886"/>
      <c r="T701" s="886"/>
      <c r="U701" s="886"/>
      <c r="V701" s="886"/>
      <c r="W701" s="886"/>
      <c r="X701" s="886"/>
      <c r="Y701" s="886"/>
      <c r="Z701" s="886"/>
      <c r="AA701" s="886"/>
      <c r="AB701" s="886"/>
      <c r="AC701" s="886"/>
    </row>
    <row r="702" spans="1:29" ht="28.5" customHeight="1">
      <c r="A702" s="1275" t="s">
        <v>241</v>
      </c>
      <c r="B702" s="1276"/>
      <c r="C702" s="1281" t="s">
        <v>630</v>
      </c>
      <c r="D702" s="1260" t="s">
        <v>861</v>
      </c>
      <c r="E702" s="1261"/>
      <c r="F702" s="1261"/>
      <c r="G702" s="1261"/>
      <c r="H702" s="1261"/>
      <c r="I702" s="1261"/>
      <c r="J702" s="911"/>
      <c r="K702" s="886"/>
      <c r="S702" s="886"/>
      <c r="T702" s="886"/>
      <c r="U702" s="886"/>
      <c r="V702" s="886"/>
      <c r="W702" s="886"/>
      <c r="X702" s="886"/>
      <c r="Y702" s="886"/>
      <c r="Z702" s="886"/>
      <c r="AA702" s="886"/>
      <c r="AB702" s="886"/>
      <c r="AC702" s="886"/>
    </row>
    <row r="703" spans="1:29" ht="24" customHeight="1">
      <c r="A703" s="1277"/>
      <c r="B703" s="1278"/>
      <c r="C703" s="1282"/>
      <c r="D703" s="1262" t="s">
        <v>240</v>
      </c>
      <c r="E703" s="1284" t="s">
        <v>578</v>
      </c>
      <c r="F703" s="1285"/>
      <c r="G703" s="1285"/>
      <c r="H703" s="1286"/>
      <c r="I703" s="1287" t="s">
        <v>882</v>
      </c>
      <c r="J703" s="911"/>
      <c r="K703" s="886"/>
      <c r="S703" s="886"/>
      <c r="T703" s="886"/>
      <c r="U703" s="886"/>
      <c r="V703" s="886"/>
      <c r="W703" s="886"/>
      <c r="X703" s="886"/>
      <c r="Y703" s="886"/>
      <c r="Z703" s="886"/>
      <c r="AA703" s="886"/>
      <c r="AB703" s="886"/>
      <c r="AC703" s="886"/>
    </row>
    <row r="704" spans="1:29" ht="15" customHeight="1">
      <c r="A704" s="1277"/>
      <c r="B704" s="1278"/>
      <c r="C704" s="1282"/>
      <c r="D704" s="1263"/>
      <c r="E704" s="1262" t="s">
        <v>579</v>
      </c>
      <c r="F704" s="1289" t="s">
        <v>651</v>
      </c>
      <c r="G704" s="1290"/>
      <c r="H704" s="1291"/>
      <c r="I704" s="1288"/>
      <c r="J704" s="911"/>
      <c r="K704" s="886"/>
      <c r="S704" s="886"/>
      <c r="T704" s="886"/>
      <c r="U704" s="886"/>
      <c r="V704" s="886"/>
      <c r="W704" s="886"/>
      <c r="X704" s="886"/>
      <c r="Y704" s="886"/>
      <c r="Z704" s="886"/>
      <c r="AA704" s="886"/>
      <c r="AB704" s="886"/>
      <c r="AC704" s="886"/>
    </row>
    <row r="705" spans="1:29" ht="11.25" customHeight="1">
      <c r="A705" s="1277"/>
      <c r="B705" s="1278"/>
      <c r="C705" s="1282"/>
      <c r="D705" s="1263"/>
      <c r="E705" s="1263"/>
      <c r="F705" s="1262" t="s">
        <v>626</v>
      </c>
      <c r="G705" s="1262" t="s">
        <v>886</v>
      </c>
      <c r="H705" s="1262" t="s">
        <v>881</v>
      </c>
      <c r="I705" s="1288"/>
      <c r="J705" s="911"/>
      <c r="K705" s="886"/>
      <c r="S705" s="886"/>
      <c r="T705" s="886"/>
      <c r="U705" s="886"/>
      <c r="V705" s="886"/>
      <c r="W705" s="886"/>
      <c r="X705" s="886"/>
      <c r="Y705" s="886"/>
      <c r="Z705" s="886"/>
      <c r="AA705" s="886"/>
      <c r="AB705" s="886"/>
      <c r="AC705" s="886"/>
    </row>
    <row r="706" spans="1:29" ht="71.25" customHeight="1">
      <c r="A706" s="1296"/>
      <c r="B706" s="1278"/>
      <c r="C706" s="1282"/>
      <c r="D706" s="1274"/>
      <c r="E706" s="1274"/>
      <c r="F706" s="1274"/>
      <c r="G706" s="1274"/>
      <c r="H706" s="1274"/>
      <c r="I706" s="1297"/>
      <c r="J706" s="911"/>
      <c r="K706" s="886"/>
      <c r="M706" s="1111"/>
      <c r="S706" s="886"/>
      <c r="T706" s="886"/>
      <c r="U706" s="886"/>
      <c r="V706" s="886"/>
      <c r="W706" s="886"/>
      <c r="X706" s="886"/>
      <c r="Y706" s="886"/>
      <c r="Z706" s="886"/>
      <c r="AA706" s="886"/>
      <c r="AB706" s="886"/>
      <c r="AC706" s="886"/>
    </row>
    <row r="707" spans="1:29" ht="17.25" customHeight="1">
      <c r="A707" s="1296"/>
      <c r="B707" s="1278"/>
      <c r="C707" s="1282"/>
      <c r="D707" s="1298" t="s">
        <v>582</v>
      </c>
      <c r="E707" s="1299"/>
      <c r="F707" s="1299"/>
      <c r="G707" s="1299"/>
      <c r="H707" s="1299"/>
      <c r="I707" s="1299"/>
      <c r="J707" s="911"/>
      <c r="K707" s="886"/>
      <c r="S707" s="886"/>
      <c r="T707" s="886"/>
      <c r="U707" s="886"/>
      <c r="V707" s="886"/>
      <c r="W707" s="886"/>
      <c r="X707" s="886"/>
      <c r="Y707" s="886"/>
      <c r="Z707" s="886"/>
      <c r="AA707" s="886"/>
      <c r="AB707" s="886"/>
      <c r="AC707" s="886"/>
    </row>
    <row r="708" spans="1:29" s="905" customFormat="1" ht="28.35" customHeight="1">
      <c r="A708" s="1303" t="s">
        <v>652</v>
      </c>
      <c r="B708" s="1303"/>
      <c r="C708" s="1304"/>
      <c r="D708" s="1304"/>
      <c r="E708" s="1304"/>
      <c r="F708" s="1304"/>
      <c r="G708" s="1304"/>
      <c r="H708" s="1304"/>
      <c r="I708" s="1304"/>
      <c r="J708" s="954"/>
      <c r="K708" s="904"/>
      <c r="S708" s="904"/>
      <c r="T708" s="904"/>
      <c r="U708" s="904"/>
      <c r="V708" s="904"/>
      <c r="W708" s="904"/>
      <c r="X708" s="904"/>
      <c r="Y708" s="904"/>
      <c r="Z708" s="904"/>
      <c r="AA708" s="904"/>
      <c r="AB708" s="904"/>
      <c r="AC708" s="904"/>
    </row>
    <row r="709" spans="1:29" ht="14.45" customHeight="1">
      <c r="A709" s="432" t="s">
        <v>637</v>
      </c>
      <c r="B709" s="439" t="s">
        <v>1</v>
      </c>
      <c r="C709" s="922"/>
      <c r="D709" s="922"/>
      <c r="E709" s="925"/>
      <c r="F709" s="922"/>
      <c r="G709" s="922"/>
      <c r="H709" s="922"/>
      <c r="I709" s="961"/>
      <c r="J709" s="911"/>
      <c r="K709" s="886"/>
      <c r="S709" s="886"/>
      <c r="T709" s="886"/>
      <c r="U709" s="886"/>
      <c r="V709" s="886"/>
      <c r="W709" s="886"/>
      <c r="X709" s="886"/>
      <c r="Y709" s="886"/>
      <c r="Z709" s="886"/>
      <c r="AA709" s="886"/>
      <c r="AB709" s="886"/>
      <c r="AC709" s="886"/>
    </row>
    <row r="710" spans="1:29" ht="12.75" customHeight="1">
      <c r="A710" s="435" t="s">
        <v>638</v>
      </c>
      <c r="B710" s="439"/>
      <c r="C710" s="922"/>
      <c r="D710" s="922"/>
      <c r="E710" s="922"/>
      <c r="F710" s="922"/>
      <c r="G710" s="922"/>
      <c r="H710" s="922"/>
      <c r="I710" s="961"/>
      <c r="J710" s="911"/>
      <c r="K710" s="886"/>
      <c r="S710" s="886"/>
      <c r="T710" s="886"/>
      <c r="U710" s="886"/>
      <c r="V710" s="886"/>
      <c r="W710" s="886"/>
      <c r="X710" s="886"/>
      <c r="Y710" s="886"/>
      <c r="Z710" s="886"/>
      <c r="AA710" s="886"/>
      <c r="AB710" s="886"/>
      <c r="AC710" s="886"/>
    </row>
    <row r="711" spans="1:29" ht="15" customHeight="1">
      <c r="A711" s="439" t="s">
        <v>802</v>
      </c>
      <c r="B711" s="439"/>
      <c r="C711" s="922"/>
      <c r="D711" s="922"/>
      <c r="E711" s="922"/>
      <c r="F711" s="922"/>
      <c r="G711" s="922"/>
      <c r="H711" s="922"/>
      <c r="I711" s="961"/>
      <c r="J711" s="911"/>
      <c r="K711" s="886"/>
      <c r="S711" s="886"/>
      <c r="T711" s="886"/>
      <c r="U711" s="886"/>
      <c r="V711" s="886"/>
      <c r="W711" s="886"/>
      <c r="X711" s="886"/>
      <c r="Y711" s="886"/>
      <c r="Z711" s="886"/>
      <c r="AA711" s="886"/>
      <c r="AB711" s="886"/>
      <c r="AC711" s="886"/>
    </row>
    <row r="712" spans="1:29" ht="12.75" customHeight="1">
      <c r="A712" s="470" t="s">
        <v>803</v>
      </c>
      <c r="B712" s="439" t="s">
        <v>1</v>
      </c>
      <c r="C712" s="922">
        <v>7235.8</v>
      </c>
      <c r="D712" s="923">
        <v>99.8</v>
      </c>
      <c r="E712" s="923">
        <v>97.7</v>
      </c>
      <c r="F712" s="923">
        <v>73.5</v>
      </c>
      <c r="G712" s="923">
        <v>0.2</v>
      </c>
      <c r="H712" s="923">
        <v>12.1</v>
      </c>
      <c r="I712" s="924">
        <v>2.2000000000000002</v>
      </c>
      <c r="J712" s="911"/>
      <c r="K712" s="886"/>
      <c r="S712" s="886"/>
      <c r="T712" s="886"/>
      <c r="U712" s="886"/>
      <c r="V712" s="886"/>
      <c r="W712" s="886"/>
      <c r="X712" s="886"/>
      <c r="Y712" s="886"/>
      <c r="Z712" s="886"/>
      <c r="AA712" s="886"/>
      <c r="AB712" s="886"/>
      <c r="AC712" s="886"/>
    </row>
    <row r="713" spans="1:29" ht="12.75" customHeight="1">
      <c r="A713" s="444" t="s">
        <v>738</v>
      </c>
      <c r="B713" s="447"/>
      <c r="C713" s="929"/>
      <c r="D713" s="931"/>
      <c r="E713" s="931"/>
      <c r="F713" s="931"/>
      <c r="G713" s="931"/>
      <c r="H713" s="931"/>
      <c r="I713" s="984"/>
      <c r="J713" s="911"/>
      <c r="K713" s="886"/>
      <c r="S713" s="886"/>
      <c r="T713" s="886"/>
      <c r="U713" s="886"/>
      <c r="V713" s="886"/>
      <c r="W713" s="886"/>
      <c r="X713" s="886"/>
      <c r="Y713" s="886"/>
      <c r="Z713" s="886"/>
      <c r="AA713" s="886"/>
      <c r="AB713" s="886"/>
      <c r="AC713" s="886"/>
    </row>
    <row r="714" spans="1:29" ht="15" customHeight="1">
      <c r="A714" s="447" t="s">
        <v>804</v>
      </c>
      <c r="B714" s="447" t="s">
        <v>1</v>
      </c>
      <c r="C714" s="929">
        <v>7707.61</v>
      </c>
      <c r="D714" s="1000">
        <v>100</v>
      </c>
      <c r="E714" s="931">
        <v>98.8</v>
      </c>
      <c r="F714" s="931">
        <v>78.599999999999994</v>
      </c>
      <c r="G714" s="931">
        <v>0</v>
      </c>
      <c r="H714" s="931">
        <v>9.1999999999999993</v>
      </c>
      <c r="I714" s="960">
        <v>1.2</v>
      </c>
      <c r="J714" s="911"/>
      <c r="K714" s="886"/>
      <c r="S714" s="886"/>
      <c r="T714" s="886"/>
      <c r="U714" s="886"/>
      <c r="V714" s="886"/>
      <c r="W714" s="886"/>
      <c r="X714" s="886"/>
      <c r="Y714" s="886"/>
      <c r="Z714" s="886"/>
      <c r="AA714" s="886"/>
      <c r="AB714" s="886"/>
      <c r="AC714" s="886"/>
    </row>
    <row r="715" spans="1:29" ht="12.75" customHeight="1">
      <c r="A715" s="444" t="s">
        <v>805</v>
      </c>
      <c r="B715" s="447"/>
      <c r="C715" s="922"/>
      <c r="D715" s="923"/>
      <c r="E715" s="923"/>
      <c r="F715" s="923"/>
      <c r="G715" s="923"/>
      <c r="H715" s="923"/>
      <c r="I715" s="924"/>
      <c r="J715" s="911"/>
      <c r="K715" s="886"/>
      <c r="S715" s="886"/>
      <c r="T715" s="886"/>
      <c r="U715" s="886"/>
      <c r="V715" s="886"/>
      <c r="W715" s="886"/>
      <c r="X715" s="886"/>
      <c r="Y715" s="886"/>
      <c r="Z715" s="886"/>
      <c r="AA715" s="886"/>
      <c r="AB715" s="886"/>
      <c r="AC715" s="886"/>
    </row>
    <row r="716" spans="1:29" ht="15" customHeight="1">
      <c r="A716" s="447" t="s">
        <v>806</v>
      </c>
      <c r="B716" s="447" t="s">
        <v>1</v>
      </c>
      <c r="C716" s="929">
        <v>7801.5</v>
      </c>
      <c r="D716" s="931">
        <v>99.6</v>
      </c>
      <c r="E716" s="931">
        <v>97.7</v>
      </c>
      <c r="F716" s="931">
        <v>73</v>
      </c>
      <c r="G716" s="931">
        <v>1.3</v>
      </c>
      <c r="H716" s="931">
        <v>12</v>
      </c>
      <c r="I716" s="932">
        <v>1.9</v>
      </c>
      <c r="J716" s="911"/>
      <c r="K716" s="886"/>
      <c r="S716" s="886"/>
      <c r="T716" s="886"/>
      <c r="U716" s="886"/>
      <c r="V716" s="886"/>
      <c r="W716" s="886"/>
      <c r="X716" s="886"/>
      <c r="Y716" s="886"/>
      <c r="Z716" s="886"/>
      <c r="AA716" s="886"/>
      <c r="AB716" s="886"/>
      <c r="AC716" s="886"/>
    </row>
    <row r="717" spans="1:29" ht="12.75" customHeight="1">
      <c r="A717" s="202" t="s">
        <v>742</v>
      </c>
      <c r="B717" s="168"/>
      <c r="C717" s="919"/>
      <c r="D717" s="920"/>
      <c r="E717" s="920"/>
      <c r="F717" s="920"/>
      <c r="G717" s="920"/>
      <c r="H717" s="920"/>
      <c r="I717" s="921"/>
      <c r="J717" s="911"/>
      <c r="K717" s="886"/>
      <c r="S717" s="886"/>
      <c r="T717" s="886"/>
      <c r="U717" s="886"/>
      <c r="V717" s="886"/>
      <c r="W717" s="886"/>
      <c r="X717" s="886"/>
      <c r="Y717" s="886"/>
      <c r="Z717" s="886"/>
      <c r="AA717" s="886"/>
      <c r="AB717" s="886"/>
      <c r="AC717" s="886"/>
    </row>
    <row r="718" spans="1:29" ht="15" customHeight="1">
      <c r="A718" s="447" t="s">
        <v>808</v>
      </c>
      <c r="B718" s="447"/>
      <c r="C718" s="936"/>
      <c r="D718" s="915"/>
      <c r="E718" s="915"/>
      <c r="F718" s="915"/>
      <c r="G718" s="915"/>
      <c r="H718" s="915"/>
      <c r="I718" s="917"/>
      <c r="J718" s="911"/>
      <c r="K718" s="886"/>
      <c r="S718" s="886"/>
      <c r="T718" s="886"/>
      <c r="U718" s="886"/>
      <c r="V718" s="886"/>
      <c r="W718" s="886"/>
      <c r="X718" s="886"/>
      <c r="Y718" s="886"/>
      <c r="Z718" s="886"/>
      <c r="AA718" s="886"/>
      <c r="AB718" s="886"/>
      <c r="AC718" s="886"/>
    </row>
    <row r="719" spans="1:29" ht="12.75" customHeight="1">
      <c r="A719" s="454" t="s">
        <v>807</v>
      </c>
      <c r="B719" s="447"/>
      <c r="C719" s="922">
        <v>6638.47</v>
      </c>
      <c r="D719" s="923">
        <v>100</v>
      </c>
      <c r="E719" s="923">
        <v>99.4</v>
      </c>
      <c r="F719" s="923">
        <v>72.5</v>
      </c>
      <c r="G719" s="923">
        <v>0.4</v>
      </c>
      <c r="H719" s="923">
        <v>12.2</v>
      </c>
      <c r="I719" s="924">
        <v>0.6</v>
      </c>
      <c r="J719" s="911"/>
      <c r="K719" s="886"/>
      <c r="S719" s="886"/>
      <c r="T719" s="886"/>
      <c r="U719" s="886"/>
      <c r="V719" s="886"/>
      <c r="W719" s="886"/>
      <c r="X719" s="886"/>
      <c r="Y719" s="886"/>
      <c r="Z719" s="886"/>
      <c r="AA719" s="886"/>
      <c r="AB719" s="886"/>
      <c r="AC719" s="886"/>
    </row>
    <row r="720" spans="1:29" ht="12.75" customHeight="1">
      <c r="A720" s="492" t="s">
        <v>809</v>
      </c>
      <c r="B720" s="447" t="s">
        <v>1</v>
      </c>
      <c r="C720" s="929"/>
      <c r="D720" s="930"/>
      <c r="E720" s="931"/>
      <c r="F720" s="931"/>
      <c r="G720" s="931"/>
      <c r="H720" s="931"/>
      <c r="I720" s="960"/>
      <c r="J720" s="911"/>
      <c r="K720" s="886"/>
      <c r="S720" s="886"/>
      <c r="T720" s="886"/>
      <c r="U720" s="886"/>
      <c r="V720" s="886"/>
      <c r="W720" s="886"/>
      <c r="X720" s="886"/>
      <c r="Y720" s="886"/>
      <c r="Z720" s="886"/>
      <c r="AA720" s="886"/>
      <c r="AB720" s="886"/>
      <c r="AC720" s="886"/>
    </row>
    <row r="721" spans="1:29" ht="12.75" customHeight="1">
      <c r="A721" s="444" t="s">
        <v>810</v>
      </c>
      <c r="B721" s="447"/>
      <c r="C721" s="936"/>
      <c r="D721" s="915"/>
      <c r="E721" s="915"/>
      <c r="F721" s="915"/>
      <c r="G721" s="915"/>
      <c r="H721" s="915"/>
      <c r="I721" s="917"/>
      <c r="J721" s="911"/>
      <c r="K721" s="886"/>
      <c r="S721" s="886"/>
      <c r="T721" s="886"/>
      <c r="U721" s="886"/>
      <c r="V721" s="886"/>
      <c r="W721" s="886"/>
      <c r="X721" s="886"/>
      <c r="Y721" s="886"/>
      <c r="Z721" s="886"/>
      <c r="AA721" s="886"/>
      <c r="AB721" s="886"/>
      <c r="AC721" s="886"/>
    </row>
    <row r="722" spans="1:29" ht="12.75" customHeight="1">
      <c r="A722" s="1046" t="s">
        <v>811</v>
      </c>
      <c r="B722" s="447" t="s">
        <v>1</v>
      </c>
      <c r="C722" s="1089">
        <v>7248.82</v>
      </c>
      <c r="D722" s="1002">
        <v>99.7</v>
      </c>
      <c r="E722" s="1002">
        <v>95.9</v>
      </c>
      <c r="F722" s="1002">
        <v>72.400000000000006</v>
      </c>
      <c r="G722" s="1002">
        <v>0.3</v>
      </c>
      <c r="H722" s="1002">
        <v>11.4</v>
      </c>
      <c r="I722" s="980">
        <v>3.8</v>
      </c>
      <c r="J722" s="911"/>
      <c r="K722" s="886"/>
      <c r="S722" s="886"/>
      <c r="T722" s="886"/>
      <c r="U722" s="886"/>
      <c r="V722" s="886"/>
      <c r="W722" s="886"/>
      <c r="X722" s="886"/>
      <c r="Y722" s="886"/>
      <c r="Z722" s="886"/>
      <c r="AA722" s="886"/>
      <c r="AB722" s="886"/>
      <c r="AC722" s="886"/>
    </row>
    <row r="723" spans="1:29" ht="15" customHeight="1">
      <c r="A723" s="435" t="s">
        <v>379</v>
      </c>
      <c r="B723" s="447" t="s">
        <v>1</v>
      </c>
      <c r="C723" s="919"/>
      <c r="D723" s="920"/>
      <c r="E723" s="920"/>
      <c r="F723" s="920"/>
      <c r="G723" s="920"/>
      <c r="H723" s="920"/>
      <c r="I723" s="921"/>
      <c r="J723" s="911"/>
      <c r="K723" s="886"/>
      <c r="S723" s="886"/>
      <c r="T723" s="886"/>
      <c r="U723" s="886"/>
      <c r="V723" s="886"/>
      <c r="W723" s="886"/>
      <c r="X723" s="886"/>
      <c r="Y723" s="886"/>
      <c r="Z723" s="886"/>
      <c r="AA723" s="886"/>
      <c r="AB723" s="886"/>
      <c r="AC723" s="886"/>
    </row>
    <row r="724" spans="1:29" ht="12.75" customHeight="1">
      <c r="A724" s="447" t="s">
        <v>813</v>
      </c>
      <c r="B724" s="447"/>
      <c r="C724" s="936"/>
      <c r="D724" s="915"/>
      <c r="E724" s="915"/>
      <c r="F724" s="915"/>
      <c r="G724" s="915"/>
      <c r="H724" s="915"/>
      <c r="I724" s="917"/>
      <c r="J724" s="911"/>
      <c r="K724" s="886"/>
      <c r="S724" s="886"/>
      <c r="T724" s="886"/>
      <c r="U724" s="886"/>
      <c r="V724" s="886"/>
      <c r="W724" s="886"/>
      <c r="X724" s="886"/>
      <c r="Y724" s="886"/>
      <c r="Z724" s="886"/>
      <c r="AA724" s="886"/>
      <c r="AB724" s="886"/>
      <c r="AC724" s="886"/>
    </row>
    <row r="725" spans="1:29" ht="15" customHeight="1">
      <c r="A725" s="454" t="s">
        <v>812</v>
      </c>
      <c r="B725" s="447" t="s">
        <v>1</v>
      </c>
      <c r="C725" s="922">
        <v>6772.13</v>
      </c>
      <c r="D725" s="923">
        <v>99.9</v>
      </c>
      <c r="E725" s="923">
        <v>97.1</v>
      </c>
      <c r="F725" s="923">
        <v>72.8</v>
      </c>
      <c r="G725" s="923">
        <v>0.6</v>
      </c>
      <c r="H725" s="923">
        <v>9</v>
      </c>
      <c r="I725" s="924">
        <v>2.8</v>
      </c>
      <c r="J725" s="911"/>
      <c r="K725" s="886"/>
      <c r="S725" s="886"/>
      <c r="T725" s="886"/>
      <c r="U725" s="886"/>
      <c r="V725" s="886"/>
      <c r="W725" s="886"/>
      <c r="X725" s="886"/>
      <c r="Y725" s="886"/>
      <c r="Z725" s="886"/>
      <c r="AA725" s="886"/>
      <c r="AB725" s="886"/>
      <c r="AC725" s="886"/>
    </row>
    <row r="726" spans="1:29" ht="12.75" customHeight="1">
      <c r="A726" s="444" t="s">
        <v>748</v>
      </c>
      <c r="B726" s="447" t="s">
        <v>1</v>
      </c>
      <c r="C726" s="929"/>
      <c r="D726" s="970"/>
      <c r="E726" s="931"/>
      <c r="F726" s="931"/>
      <c r="G726" s="931"/>
      <c r="H726" s="931"/>
      <c r="I726" s="935"/>
      <c r="J726" s="911"/>
      <c r="K726" s="886"/>
      <c r="S726" s="886"/>
      <c r="T726" s="886"/>
      <c r="U726" s="886"/>
      <c r="V726" s="886"/>
      <c r="W726" s="886"/>
      <c r="X726" s="886"/>
      <c r="Y726" s="886"/>
      <c r="Z726" s="886"/>
      <c r="AA726" s="886"/>
      <c r="AB726" s="886"/>
      <c r="AC726" s="886"/>
    </row>
    <row r="727" spans="1:29" ht="12.75" customHeight="1">
      <c r="A727" s="447" t="s">
        <v>814</v>
      </c>
      <c r="B727" s="447" t="s">
        <v>1</v>
      </c>
      <c r="C727" s="929">
        <v>6625.05</v>
      </c>
      <c r="D727" s="930">
        <v>100</v>
      </c>
      <c r="E727" s="931">
        <v>98.3</v>
      </c>
      <c r="F727" s="931">
        <v>75.599999999999994</v>
      </c>
      <c r="G727" s="931">
        <v>0</v>
      </c>
      <c r="H727" s="931">
        <v>15.3</v>
      </c>
      <c r="I727" s="960">
        <v>1.7</v>
      </c>
      <c r="J727" s="911"/>
      <c r="K727" s="886"/>
      <c r="S727" s="886"/>
      <c r="T727" s="886"/>
      <c r="U727" s="886"/>
      <c r="V727" s="886"/>
      <c r="W727" s="886"/>
      <c r="X727" s="886"/>
      <c r="Y727" s="886"/>
      <c r="Z727" s="886"/>
      <c r="AA727" s="886"/>
      <c r="AB727" s="886"/>
      <c r="AC727" s="886"/>
    </row>
    <row r="728" spans="1:29" ht="15" customHeight="1">
      <c r="A728" s="444" t="s">
        <v>750</v>
      </c>
      <c r="B728" s="447" t="s">
        <v>1</v>
      </c>
      <c r="C728" s="922"/>
      <c r="D728" s="923"/>
      <c r="E728" s="923"/>
      <c r="F728" s="923"/>
      <c r="G728" s="923"/>
      <c r="H728" s="923"/>
      <c r="I728" s="924"/>
      <c r="J728" s="911"/>
      <c r="K728" s="886"/>
      <c r="S728" s="886"/>
      <c r="T728" s="886"/>
      <c r="U728" s="886"/>
      <c r="V728" s="886"/>
      <c r="W728" s="886"/>
      <c r="X728" s="886"/>
      <c r="Y728" s="886"/>
      <c r="Z728" s="886"/>
      <c r="AA728" s="886"/>
      <c r="AB728" s="886"/>
      <c r="AC728" s="886"/>
    </row>
    <row r="729" spans="1:29" ht="12.75" customHeight="1">
      <c r="A729" s="439" t="s">
        <v>815</v>
      </c>
      <c r="B729" s="447" t="s">
        <v>1</v>
      </c>
      <c r="C729" s="929">
        <v>7319.09</v>
      </c>
      <c r="D729" s="970">
        <v>99.7</v>
      </c>
      <c r="E729" s="931">
        <v>95.7</v>
      </c>
      <c r="F729" s="931">
        <v>72.400000000000006</v>
      </c>
      <c r="G729" s="931">
        <v>0.2</v>
      </c>
      <c r="H729" s="931">
        <v>11.7</v>
      </c>
      <c r="I729" s="935">
        <v>3.9</v>
      </c>
      <c r="J729" s="911"/>
      <c r="K729" s="886"/>
      <c r="S729" s="886"/>
      <c r="T729" s="886"/>
      <c r="U729" s="886"/>
      <c r="V729" s="886"/>
      <c r="W729" s="886"/>
      <c r="X729" s="886"/>
      <c r="Y729" s="886"/>
      <c r="Z729" s="886"/>
      <c r="AA729" s="886"/>
      <c r="AB729" s="886"/>
      <c r="AC729" s="886"/>
    </row>
    <row r="730" spans="1:29" ht="15" customHeight="1">
      <c r="A730" s="444" t="s">
        <v>752</v>
      </c>
      <c r="B730" s="439" t="s">
        <v>1</v>
      </c>
      <c r="C730" s="972"/>
      <c r="D730" s="973"/>
      <c r="E730" s="973"/>
      <c r="F730" s="973"/>
      <c r="G730" s="973"/>
      <c r="H730" s="973"/>
      <c r="I730" s="36"/>
      <c r="J730" s="911"/>
      <c r="K730" s="886"/>
      <c r="S730" s="886"/>
      <c r="T730" s="886"/>
      <c r="U730" s="886"/>
      <c r="V730" s="886"/>
      <c r="W730" s="886"/>
      <c r="X730" s="886"/>
      <c r="Y730" s="886"/>
      <c r="Z730" s="886"/>
      <c r="AA730" s="886"/>
      <c r="AB730" s="886"/>
      <c r="AC730" s="886"/>
    </row>
    <row r="731" spans="1:29" ht="12.75" customHeight="1">
      <c r="A731" s="432" t="s">
        <v>716</v>
      </c>
      <c r="B731" s="439" t="s">
        <v>1</v>
      </c>
      <c r="C731" s="907">
        <v>5948</v>
      </c>
      <c r="D731" s="1002">
        <v>99.7</v>
      </c>
      <c r="E731" s="909">
        <v>97.3</v>
      </c>
      <c r="F731" s="909">
        <v>76.2</v>
      </c>
      <c r="G731" s="909">
        <v>0.2</v>
      </c>
      <c r="H731" s="909">
        <v>10.6</v>
      </c>
      <c r="I731" s="1099">
        <v>2.4</v>
      </c>
      <c r="J731" s="911"/>
      <c r="K731" s="886"/>
      <c r="S731" s="886"/>
      <c r="T731" s="886"/>
      <c r="U731" s="886"/>
      <c r="V731" s="886"/>
      <c r="W731" s="886"/>
      <c r="X731" s="886"/>
      <c r="Y731" s="886"/>
      <c r="Z731" s="886"/>
      <c r="AA731" s="886"/>
      <c r="AB731" s="886"/>
      <c r="AC731" s="886"/>
    </row>
    <row r="732" spans="1:29" ht="15" customHeight="1">
      <c r="A732" s="435" t="s">
        <v>388</v>
      </c>
      <c r="B732" s="439" t="s">
        <v>1</v>
      </c>
      <c r="C732" s="919"/>
      <c r="D732" s="920"/>
      <c r="E732" s="920"/>
      <c r="F732" s="920"/>
      <c r="G732" s="920"/>
      <c r="H732" s="920"/>
      <c r="I732" s="921"/>
      <c r="J732" s="911"/>
      <c r="K732" s="886"/>
      <c r="S732" s="886"/>
      <c r="T732" s="886"/>
      <c r="U732" s="886"/>
      <c r="V732" s="886"/>
      <c r="W732" s="886"/>
      <c r="X732" s="886"/>
      <c r="Y732" s="886"/>
      <c r="Z732" s="886"/>
      <c r="AA732" s="886"/>
      <c r="AB732" s="886"/>
      <c r="AC732" s="886"/>
    </row>
    <row r="733" spans="1:29" ht="12.75" customHeight="1">
      <c r="A733" s="475" t="s">
        <v>639</v>
      </c>
      <c r="B733" s="439"/>
      <c r="C733" s="1012"/>
      <c r="D733" s="1013"/>
      <c r="E733" s="1013"/>
      <c r="F733" s="1013"/>
      <c r="G733" s="1013"/>
      <c r="H733" s="1013"/>
      <c r="I733" s="924"/>
      <c r="J733" s="911"/>
      <c r="K733" s="886"/>
      <c r="S733" s="886"/>
      <c r="T733" s="886"/>
      <c r="U733" s="886"/>
      <c r="V733" s="886"/>
      <c r="W733" s="886"/>
      <c r="X733" s="886"/>
      <c r="Y733" s="886"/>
      <c r="Z733" s="886"/>
      <c r="AA733" s="886"/>
      <c r="AB733" s="886"/>
      <c r="AC733" s="886"/>
    </row>
    <row r="734" spans="1:29" ht="12.75" customHeight="1">
      <c r="A734" s="478" t="s">
        <v>817</v>
      </c>
      <c r="B734" s="439"/>
      <c r="C734" s="1012"/>
      <c r="D734" s="1013"/>
      <c r="E734" s="1013"/>
      <c r="F734" s="1013"/>
      <c r="G734" s="1013"/>
      <c r="H734" s="1013"/>
      <c r="I734" s="924"/>
      <c r="J734" s="911"/>
      <c r="K734" s="886"/>
      <c r="M734" s="975"/>
      <c r="S734" s="886"/>
      <c r="T734" s="886"/>
      <c r="U734" s="886"/>
      <c r="V734" s="886"/>
      <c r="W734" s="886"/>
      <c r="X734" s="886"/>
      <c r="Y734" s="886"/>
      <c r="Z734" s="886"/>
      <c r="AA734" s="886"/>
      <c r="AB734" s="886"/>
      <c r="AC734" s="886"/>
    </row>
    <row r="735" spans="1:29" ht="15" customHeight="1">
      <c r="A735" s="478" t="s">
        <v>816</v>
      </c>
      <c r="B735" s="439" t="s">
        <v>1</v>
      </c>
      <c r="C735" s="922">
        <v>6082.53</v>
      </c>
      <c r="D735" s="923">
        <v>99.5</v>
      </c>
      <c r="E735" s="923">
        <v>99.1</v>
      </c>
      <c r="F735" s="923">
        <v>72.099999999999994</v>
      </c>
      <c r="G735" s="923">
        <v>0</v>
      </c>
      <c r="H735" s="923">
        <v>16.5</v>
      </c>
      <c r="I735" s="924">
        <v>0.4</v>
      </c>
      <c r="J735" s="911"/>
      <c r="K735" s="886"/>
      <c r="M735" s="976"/>
      <c r="S735" s="886"/>
      <c r="T735" s="886"/>
      <c r="U735" s="886"/>
      <c r="V735" s="886"/>
      <c r="W735" s="886"/>
      <c r="X735" s="886"/>
      <c r="Y735" s="886"/>
      <c r="Z735" s="886"/>
      <c r="AA735" s="886"/>
      <c r="AB735" s="886"/>
      <c r="AC735" s="886"/>
    </row>
    <row r="736" spans="1:29" ht="12.75" customHeight="1">
      <c r="A736" s="444" t="s">
        <v>755</v>
      </c>
      <c r="B736" s="439" t="s">
        <v>1</v>
      </c>
      <c r="C736" s="969"/>
      <c r="D736" s="970"/>
      <c r="E736" s="970"/>
      <c r="F736" s="970"/>
      <c r="G736" s="970"/>
      <c r="H736" s="970"/>
      <c r="I736" s="960"/>
      <c r="J736" s="911"/>
      <c r="K736" s="886"/>
      <c r="M736" s="975"/>
      <c r="S736" s="886"/>
      <c r="T736" s="886"/>
      <c r="U736" s="886"/>
      <c r="V736" s="886"/>
      <c r="W736" s="886"/>
      <c r="X736" s="886"/>
      <c r="Y736" s="886"/>
      <c r="Z736" s="886"/>
      <c r="AA736" s="886"/>
      <c r="AB736" s="886"/>
      <c r="AC736" s="886"/>
    </row>
    <row r="737" spans="1:253" ht="12.75" customHeight="1">
      <c r="A737" s="447" t="s">
        <v>818</v>
      </c>
      <c r="B737" s="447"/>
      <c r="C737" s="922"/>
      <c r="D737" s="923"/>
      <c r="E737" s="926"/>
      <c r="F737" s="923"/>
      <c r="G737" s="923"/>
      <c r="H737" s="923"/>
      <c r="I737" s="924"/>
      <c r="J737" s="911"/>
      <c r="K737" s="886"/>
      <c r="M737" s="975"/>
      <c r="S737" s="886"/>
      <c r="T737" s="886"/>
      <c r="U737" s="886"/>
      <c r="V737" s="886"/>
      <c r="W737" s="886"/>
      <c r="X737" s="886"/>
      <c r="Y737" s="886"/>
      <c r="Z737" s="886"/>
      <c r="AA737" s="886"/>
      <c r="AB737" s="886"/>
      <c r="AC737" s="886"/>
    </row>
    <row r="738" spans="1:253" ht="15" customHeight="1">
      <c r="A738" s="454" t="s">
        <v>821</v>
      </c>
      <c r="B738" s="439" t="s">
        <v>1</v>
      </c>
      <c r="C738" s="922">
        <v>6549.91</v>
      </c>
      <c r="D738" s="923">
        <v>99.6</v>
      </c>
      <c r="E738" s="923">
        <v>97.4</v>
      </c>
      <c r="F738" s="923">
        <v>73.7</v>
      </c>
      <c r="G738" s="923">
        <v>0.6</v>
      </c>
      <c r="H738" s="923">
        <v>12.2</v>
      </c>
      <c r="I738" s="924">
        <v>2.2000000000000002</v>
      </c>
      <c r="J738" s="911"/>
      <c r="K738" s="886"/>
      <c r="M738" s="979"/>
      <c r="S738" s="886"/>
      <c r="T738" s="886"/>
      <c r="U738" s="886"/>
      <c r="V738" s="886"/>
      <c r="W738" s="886"/>
      <c r="X738" s="886"/>
      <c r="Y738" s="886"/>
      <c r="Z738" s="886"/>
      <c r="AA738" s="886"/>
      <c r="AB738" s="886"/>
      <c r="AC738" s="886"/>
    </row>
    <row r="739" spans="1:253" ht="12.75" customHeight="1">
      <c r="A739" s="479" t="s">
        <v>819</v>
      </c>
      <c r="B739" s="439" t="s">
        <v>1</v>
      </c>
      <c r="C739" s="929"/>
      <c r="D739" s="930"/>
      <c r="E739" s="931"/>
      <c r="F739" s="931"/>
      <c r="G739" s="931"/>
      <c r="H739" s="931"/>
      <c r="I739" s="960"/>
      <c r="J739" s="911"/>
      <c r="K739" s="886"/>
      <c r="M739" s="975"/>
      <c r="S739" s="886"/>
      <c r="T739" s="886"/>
      <c r="U739" s="886"/>
      <c r="V739" s="886"/>
      <c r="W739" s="886"/>
      <c r="X739" s="886"/>
      <c r="Y739" s="886"/>
      <c r="Z739" s="886"/>
      <c r="AA739" s="886"/>
      <c r="AB739" s="886"/>
      <c r="AC739" s="886"/>
    </row>
    <row r="740" spans="1:253" ht="12.75" customHeight="1">
      <c r="A740" s="444" t="s">
        <v>820</v>
      </c>
      <c r="B740" s="439"/>
      <c r="C740" s="922"/>
      <c r="D740" s="923"/>
      <c r="E740" s="926"/>
      <c r="F740" s="923"/>
      <c r="G740" s="923"/>
      <c r="H740" s="923"/>
      <c r="I740" s="924"/>
      <c r="J740" s="911"/>
      <c r="K740" s="886"/>
      <c r="M740" s="975"/>
      <c r="S740" s="886"/>
      <c r="T740" s="886"/>
      <c r="U740" s="886"/>
      <c r="V740" s="886"/>
      <c r="W740" s="886"/>
      <c r="X740" s="886"/>
      <c r="Y740" s="886"/>
      <c r="Z740" s="886"/>
      <c r="AA740" s="886"/>
      <c r="AB740" s="886"/>
      <c r="AC740" s="886"/>
    </row>
    <row r="741" spans="1:253" ht="12.75" customHeight="1">
      <c r="A741" s="447" t="s">
        <v>822</v>
      </c>
      <c r="B741" s="439"/>
      <c r="C741" s="922"/>
      <c r="D741" s="923"/>
      <c r="E741" s="923"/>
      <c r="F741" s="923"/>
      <c r="G741" s="923"/>
      <c r="H741" s="923"/>
      <c r="I741" s="924"/>
      <c r="J741" s="911"/>
      <c r="K741" s="886"/>
      <c r="M741" s="979"/>
      <c r="S741" s="886"/>
      <c r="T741" s="886"/>
      <c r="U741" s="886"/>
      <c r="V741" s="886"/>
      <c r="W741" s="886"/>
      <c r="X741" s="886"/>
      <c r="Y741" s="886"/>
      <c r="Z741" s="886"/>
      <c r="AA741" s="886"/>
      <c r="AB741" s="886"/>
      <c r="AC741" s="886"/>
    </row>
    <row r="742" spans="1:253" ht="15" customHeight="1">
      <c r="A742" s="447" t="s">
        <v>823</v>
      </c>
      <c r="B742" s="447" t="s">
        <v>1</v>
      </c>
      <c r="C742" s="922">
        <v>5881.1</v>
      </c>
      <c r="D742" s="923">
        <v>99.8</v>
      </c>
      <c r="E742" s="923">
        <v>97.1</v>
      </c>
      <c r="F742" s="923">
        <v>76.3</v>
      </c>
      <c r="G742" s="923">
        <v>0.1</v>
      </c>
      <c r="H742" s="923">
        <v>10.5</v>
      </c>
      <c r="I742" s="924">
        <v>2.7</v>
      </c>
      <c r="J742" s="911"/>
      <c r="K742" s="886"/>
      <c r="M742" s="979"/>
      <c r="S742" s="886"/>
      <c r="T742" s="886"/>
      <c r="U742" s="886"/>
      <c r="V742" s="886"/>
      <c r="W742" s="886"/>
      <c r="X742" s="886"/>
      <c r="Y742" s="886"/>
      <c r="Z742" s="886"/>
      <c r="AA742" s="886"/>
      <c r="AB742" s="886"/>
      <c r="AC742" s="886"/>
    </row>
    <row r="743" spans="1:253" ht="12.75" customHeight="1">
      <c r="A743" s="444" t="s">
        <v>761</v>
      </c>
      <c r="B743" s="447" t="s">
        <v>1</v>
      </c>
      <c r="C743" s="1087"/>
      <c r="D743" s="1087"/>
      <c r="E743" s="1087"/>
      <c r="F743" s="1087"/>
      <c r="G743" s="1087"/>
      <c r="H743" s="1087"/>
      <c r="I743" s="1088"/>
      <c r="J743" s="911"/>
      <c r="K743" s="886"/>
      <c r="M743" s="975"/>
      <c r="S743" s="886"/>
      <c r="T743" s="886"/>
      <c r="U743" s="886"/>
      <c r="V743" s="886"/>
      <c r="W743" s="886"/>
      <c r="X743" s="886"/>
      <c r="Y743" s="886"/>
      <c r="Z743" s="886"/>
      <c r="AA743" s="886"/>
      <c r="AB743" s="886"/>
      <c r="AC743" s="886"/>
    </row>
    <row r="744" spans="1:253" ht="12.75" customHeight="1">
      <c r="A744" s="444" t="s">
        <v>384</v>
      </c>
      <c r="B744" s="447"/>
      <c r="C744" s="922"/>
      <c r="D744" s="922"/>
      <c r="E744" s="922"/>
      <c r="F744" s="922"/>
      <c r="G744" s="922"/>
      <c r="H744" s="922"/>
      <c r="I744" s="961"/>
      <c r="J744" s="911"/>
      <c r="K744" s="886"/>
      <c r="M744" s="975"/>
      <c r="S744" s="886"/>
      <c r="T744" s="886"/>
      <c r="U744" s="886"/>
      <c r="V744" s="886"/>
      <c r="W744" s="886"/>
      <c r="X744" s="886"/>
      <c r="Y744" s="886"/>
      <c r="Z744" s="886"/>
      <c r="AA744" s="886"/>
      <c r="AB744" s="886"/>
      <c r="AC744" s="886"/>
    </row>
    <row r="745" spans="1:253" ht="10.5" customHeight="1">
      <c r="A745" s="888"/>
      <c r="B745" s="888"/>
      <c r="J745" s="911"/>
      <c r="K745" s="886"/>
      <c r="S745" s="886"/>
      <c r="T745" s="886"/>
      <c r="U745" s="886"/>
      <c r="V745" s="886"/>
      <c r="W745" s="886"/>
      <c r="X745" s="886"/>
      <c r="Y745" s="886"/>
      <c r="Z745" s="886"/>
      <c r="AA745" s="886"/>
      <c r="AB745" s="886"/>
      <c r="AC745" s="886"/>
    </row>
    <row r="746" spans="1:253" ht="13.5" customHeight="1">
      <c r="A746" s="1110" t="s">
        <v>634</v>
      </c>
      <c r="J746" s="911"/>
      <c r="K746" s="886"/>
      <c r="S746" s="886"/>
      <c r="T746" s="886"/>
      <c r="U746" s="886"/>
      <c r="V746" s="886"/>
      <c r="W746" s="886"/>
      <c r="X746" s="886"/>
      <c r="Y746" s="886"/>
      <c r="Z746" s="886"/>
      <c r="AA746" s="886"/>
      <c r="AB746" s="886"/>
      <c r="AC746" s="886"/>
    </row>
    <row r="747" spans="1:253" ht="12" customHeight="1">
      <c r="A747" s="946" t="s">
        <v>635</v>
      </c>
      <c r="B747" s="940"/>
      <c r="C747" s="459"/>
      <c r="D747" s="941"/>
      <c r="E747" s="941"/>
      <c r="F747" s="941"/>
      <c r="G747" s="941"/>
      <c r="H747" s="941"/>
      <c r="I747" s="331"/>
      <c r="J747" s="911"/>
      <c r="K747" s="886"/>
      <c r="S747" s="886"/>
      <c r="T747" s="886"/>
      <c r="U747" s="886"/>
      <c r="V747" s="886"/>
      <c r="W747" s="886"/>
      <c r="X747" s="886"/>
      <c r="Y747" s="886"/>
      <c r="Z747" s="886"/>
      <c r="AA747" s="886"/>
      <c r="AB747" s="886"/>
      <c r="AC747" s="886"/>
    </row>
    <row r="748" spans="1:253" s="965" customFormat="1">
      <c r="A748" s="1014"/>
      <c r="B748" s="1014"/>
      <c r="C748" s="891"/>
      <c r="D748" s="884"/>
      <c r="E748" s="884"/>
      <c r="F748" s="884"/>
      <c r="G748" s="884"/>
      <c r="I748" s="884"/>
      <c r="J748" s="1015"/>
      <c r="K748" s="888"/>
      <c r="L748" s="888"/>
      <c r="M748" s="888"/>
      <c r="N748" s="933"/>
      <c r="O748" s="888"/>
      <c r="P748" s="888"/>
      <c r="Q748" s="888"/>
      <c r="R748" s="888"/>
      <c r="S748" s="888"/>
      <c r="T748" s="888"/>
      <c r="U748" s="888"/>
      <c r="V748" s="888"/>
      <c r="W748" s="888"/>
      <c r="X748" s="888"/>
      <c r="Y748" s="888"/>
      <c r="Z748" s="888"/>
      <c r="AA748" s="888"/>
      <c r="AB748" s="888"/>
      <c r="AC748" s="888"/>
      <c r="AD748" s="888"/>
      <c r="AE748" s="888"/>
      <c r="AF748" s="888"/>
      <c r="AG748" s="888"/>
      <c r="AH748" s="888"/>
      <c r="AI748" s="888"/>
      <c r="AJ748" s="888"/>
      <c r="AK748" s="888"/>
      <c r="AL748" s="888"/>
      <c r="AM748" s="888"/>
      <c r="AN748" s="888"/>
      <c r="AO748" s="888"/>
      <c r="AP748" s="888"/>
      <c r="AQ748" s="888"/>
      <c r="AR748" s="888"/>
      <c r="AS748" s="888"/>
      <c r="AT748" s="888"/>
      <c r="AU748" s="888"/>
      <c r="AV748" s="888"/>
      <c r="AW748" s="888"/>
      <c r="AX748" s="888"/>
      <c r="AY748" s="888"/>
      <c r="AZ748" s="888"/>
      <c r="BA748" s="888"/>
      <c r="BB748" s="888"/>
      <c r="BC748" s="888"/>
      <c r="BD748" s="888"/>
      <c r="BE748" s="888"/>
      <c r="BF748" s="888"/>
      <c r="BG748" s="888"/>
      <c r="BH748" s="888"/>
      <c r="BI748" s="888"/>
      <c r="BJ748" s="888"/>
      <c r="BK748" s="888"/>
      <c r="BL748" s="888"/>
      <c r="BM748" s="888"/>
      <c r="BN748" s="888"/>
      <c r="BO748" s="888"/>
      <c r="BP748" s="888"/>
      <c r="BQ748" s="888"/>
      <c r="BR748" s="888"/>
      <c r="BS748" s="888"/>
      <c r="BT748" s="888"/>
      <c r="BU748" s="888"/>
      <c r="BV748" s="888"/>
      <c r="BW748" s="888"/>
      <c r="BX748" s="888"/>
      <c r="BY748" s="888"/>
      <c r="BZ748" s="888"/>
      <c r="CA748" s="888"/>
      <c r="CB748" s="888"/>
      <c r="CC748" s="888"/>
      <c r="CD748" s="888"/>
      <c r="CE748" s="888"/>
      <c r="CF748" s="888"/>
      <c r="CG748" s="888"/>
      <c r="CH748" s="888"/>
      <c r="CI748" s="888"/>
      <c r="CJ748" s="888"/>
      <c r="CK748" s="888"/>
      <c r="CL748" s="888"/>
      <c r="CM748" s="888"/>
      <c r="CN748" s="888"/>
      <c r="CO748" s="888"/>
      <c r="CP748" s="888"/>
      <c r="CQ748" s="888"/>
      <c r="CR748" s="888"/>
      <c r="CS748" s="888"/>
      <c r="CT748" s="888"/>
      <c r="CU748" s="888"/>
      <c r="CV748" s="888"/>
      <c r="CW748" s="888"/>
      <c r="CX748" s="888"/>
      <c r="CY748" s="888"/>
      <c r="CZ748" s="888"/>
      <c r="DA748" s="888"/>
      <c r="DB748" s="888"/>
      <c r="DC748" s="888"/>
      <c r="DD748" s="888"/>
      <c r="DE748" s="888"/>
      <c r="DF748" s="888"/>
      <c r="DG748" s="888"/>
      <c r="DH748" s="888"/>
      <c r="DI748" s="888"/>
      <c r="DJ748" s="888"/>
      <c r="DK748" s="888"/>
      <c r="DL748" s="888"/>
      <c r="DM748" s="888"/>
      <c r="DN748" s="888"/>
      <c r="DO748" s="888"/>
      <c r="DP748" s="888"/>
      <c r="DQ748" s="888"/>
      <c r="DR748" s="888"/>
      <c r="DS748" s="888"/>
      <c r="DT748" s="888"/>
      <c r="DU748" s="888"/>
      <c r="DV748" s="888"/>
      <c r="DW748" s="888"/>
      <c r="DX748" s="888"/>
      <c r="DY748" s="888"/>
      <c r="DZ748" s="888"/>
      <c r="EA748" s="888"/>
      <c r="EB748" s="888"/>
      <c r="EC748" s="888"/>
      <c r="ED748" s="888"/>
      <c r="EE748" s="888"/>
      <c r="EF748" s="888"/>
      <c r="EG748" s="888"/>
      <c r="EH748" s="888"/>
      <c r="EI748" s="888"/>
      <c r="EJ748" s="888"/>
      <c r="EK748" s="888"/>
      <c r="EL748" s="888"/>
      <c r="EM748" s="888"/>
      <c r="EN748" s="888"/>
      <c r="EO748" s="888"/>
      <c r="EP748" s="888"/>
      <c r="EQ748" s="888"/>
      <c r="ER748" s="888"/>
      <c r="ES748" s="888"/>
      <c r="ET748" s="888"/>
      <c r="EU748" s="888"/>
      <c r="EV748" s="888"/>
      <c r="EW748" s="888"/>
      <c r="EX748" s="888"/>
      <c r="EY748" s="888"/>
      <c r="EZ748" s="888"/>
      <c r="FA748" s="888"/>
      <c r="FB748" s="888"/>
      <c r="FC748" s="888"/>
      <c r="FD748" s="888"/>
      <c r="FE748" s="888"/>
      <c r="FF748" s="888"/>
      <c r="FG748" s="888"/>
      <c r="FH748" s="888"/>
      <c r="FI748" s="888"/>
      <c r="FJ748" s="888"/>
      <c r="FK748" s="888"/>
      <c r="FL748" s="888"/>
      <c r="FM748" s="888"/>
      <c r="FN748" s="888"/>
      <c r="FO748" s="888"/>
      <c r="FP748" s="888"/>
      <c r="FQ748" s="888"/>
      <c r="FR748" s="888"/>
      <c r="FS748" s="888"/>
      <c r="FT748" s="888"/>
      <c r="FU748" s="888"/>
      <c r="FV748" s="888"/>
      <c r="FW748" s="888"/>
      <c r="FX748" s="888"/>
      <c r="FY748" s="888"/>
      <c r="FZ748" s="888"/>
      <c r="GA748" s="888"/>
      <c r="GB748" s="888"/>
      <c r="GC748" s="888"/>
      <c r="GD748" s="888"/>
      <c r="GE748" s="888"/>
      <c r="GF748" s="888"/>
      <c r="GG748" s="888"/>
      <c r="GH748" s="888"/>
      <c r="GI748" s="888"/>
      <c r="GJ748" s="888"/>
      <c r="GK748" s="888"/>
      <c r="GL748" s="888"/>
      <c r="GM748" s="888"/>
      <c r="GN748" s="888"/>
      <c r="GO748" s="888"/>
      <c r="GP748" s="888"/>
      <c r="GQ748" s="888"/>
      <c r="GR748" s="888"/>
      <c r="GS748" s="888"/>
      <c r="GT748" s="888"/>
      <c r="GU748" s="888"/>
      <c r="GV748" s="888"/>
      <c r="GW748" s="888"/>
      <c r="GX748" s="888"/>
      <c r="GY748" s="888"/>
      <c r="GZ748" s="888"/>
      <c r="HA748" s="888"/>
      <c r="HB748" s="888"/>
      <c r="HC748" s="888"/>
      <c r="HD748" s="888"/>
      <c r="HE748" s="888"/>
      <c r="HF748" s="888"/>
      <c r="HG748" s="888"/>
      <c r="HH748" s="888"/>
      <c r="HI748" s="888"/>
      <c r="HJ748" s="888"/>
      <c r="HK748" s="888"/>
      <c r="HL748" s="888"/>
      <c r="HM748" s="888"/>
      <c r="HN748" s="888"/>
      <c r="HO748" s="888"/>
      <c r="HP748" s="888"/>
      <c r="HQ748" s="888"/>
      <c r="HR748" s="888"/>
      <c r="HS748" s="888"/>
      <c r="HT748" s="888"/>
      <c r="HU748" s="888"/>
      <c r="HV748" s="888"/>
      <c r="HW748" s="888"/>
      <c r="HX748" s="888"/>
      <c r="HY748" s="888"/>
      <c r="HZ748" s="888"/>
      <c r="IA748" s="888"/>
      <c r="IB748" s="888"/>
      <c r="IC748" s="888"/>
      <c r="ID748" s="888"/>
      <c r="IE748" s="888"/>
      <c r="IF748" s="888"/>
      <c r="IG748" s="888"/>
      <c r="IH748" s="888"/>
      <c r="II748" s="888"/>
      <c r="IJ748" s="888"/>
      <c r="IK748" s="888"/>
      <c r="IL748" s="888"/>
      <c r="IM748" s="888"/>
      <c r="IN748" s="888"/>
      <c r="IO748" s="888"/>
      <c r="IP748" s="888"/>
      <c r="IQ748" s="888"/>
      <c r="IR748" s="888"/>
      <c r="IS748" s="888"/>
    </row>
    <row r="749" spans="1:253" s="965" customFormat="1">
      <c r="A749" s="1014"/>
      <c r="B749" s="1014"/>
      <c r="C749" s="891"/>
      <c r="D749" s="884"/>
      <c r="E749" s="884"/>
      <c r="F749" s="884"/>
      <c r="G749" s="884"/>
      <c r="I749" s="884"/>
      <c r="J749" s="1015"/>
      <c r="K749" s="888"/>
      <c r="L749" s="888"/>
      <c r="M749" s="888"/>
      <c r="N749" s="933"/>
      <c r="O749" s="888"/>
      <c r="P749" s="888"/>
      <c r="Q749" s="888"/>
      <c r="R749" s="888"/>
      <c r="S749" s="888"/>
      <c r="T749" s="888"/>
      <c r="U749" s="888"/>
      <c r="V749" s="888"/>
      <c r="W749" s="888"/>
      <c r="X749" s="888"/>
      <c r="Y749" s="888"/>
      <c r="Z749" s="888"/>
      <c r="AA749" s="888"/>
      <c r="AB749" s="888"/>
      <c r="AC749" s="888"/>
      <c r="AD749" s="888"/>
      <c r="AE749" s="888"/>
      <c r="AF749" s="888"/>
      <c r="AG749" s="888"/>
      <c r="AH749" s="888"/>
      <c r="AI749" s="888"/>
      <c r="AJ749" s="888"/>
      <c r="AK749" s="888"/>
      <c r="AL749" s="888"/>
      <c r="AM749" s="888"/>
      <c r="AN749" s="888"/>
      <c r="AO749" s="888"/>
      <c r="AP749" s="888"/>
      <c r="AQ749" s="888"/>
      <c r="AR749" s="888"/>
      <c r="AS749" s="888"/>
      <c r="AT749" s="888"/>
      <c r="AU749" s="888"/>
      <c r="AV749" s="888"/>
      <c r="AW749" s="888"/>
      <c r="AX749" s="888"/>
      <c r="AY749" s="888"/>
      <c r="AZ749" s="888"/>
      <c r="BA749" s="888"/>
      <c r="BB749" s="888"/>
      <c r="BC749" s="888"/>
      <c r="BD749" s="888"/>
      <c r="BE749" s="888"/>
      <c r="BF749" s="888"/>
      <c r="BG749" s="888"/>
      <c r="BH749" s="888"/>
      <c r="BI749" s="888"/>
      <c r="BJ749" s="888"/>
      <c r="BK749" s="888"/>
      <c r="BL749" s="888"/>
      <c r="BM749" s="888"/>
      <c r="BN749" s="888"/>
      <c r="BO749" s="888"/>
      <c r="BP749" s="888"/>
      <c r="BQ749" s="888"/>
      <c r="BR749" s="888"/>
      <c r="BS749" s="888"/>
      <c r="BT749" s="888"/>
      <c r="BU749" s="888"/>
      <c r="BV749" s="888"/>
      <c r="BW749" s="888"/>
      <c r="BX749" s="888"/>
      <c r="BY749" s="888"/>
      <c r="BZ749" s="888"/>
      <c r="CA749" s="888"/>
      <c r="CB749" s="888"/>
      <c r="CC749" s="888"/>
      <c r="CD749" s="888"/>
      <c r="CE749" s="888"/>
      <c r="CF749" s="888"/>
      <c r="CG749" s="888"/>
      <c r="CH749" s="888"/>
      <c r="CI749" s="888"/>
      <c r="CJ749" s="888"/>
      <c r="CK749" s="888"/>
      <c r="CL749" s="888"/>
      <c r="CM749" s="888"/>
      <c r="CN749" s="888"/>
      <c r="CO749" s="888"/>
      <c r="CP749" s="888"/>
      <c r="CQ749" s="888"/>
      <c r="CR749" s="888"/>
      <c r="CS749" s="888"/>
      <c r="CT749" s="888"/>
      <c r="CU749" s="888"/>
      <c r="CV749" s="888"/>
      <c r="CW749" s="888"/>
      <c r="CX749" s="888"/>
      <c r="CY749" s="888"/>
      <c r="CZ749" s="888"/>
      <c r="DA749" s="888"/>
      <c r="DB749" s="888"/>
      <c r="DC749" s="888"/>
      <c r="DD749" s="888"/>
      <c r="DE749" s="888"/>
      <c r="DF749" s="888"/>
      <c r="DG749" s="888"/>
      <c r="DH749" s="888"/>
      <c r="DI749" s="888"/>
      <c r="DJ749" s="888"/>
      <c r="DK749" s="888"/>
      <c r="DL749" s="888"/>
      <c r="DM749" s="888"/>
      <c r="DN749" s="888"/>
      <c r="DO749" s="888"/>
      <c r="DP749" s="888"/>
      <c r="DQ749" s="888"/>
      <c r="DR749" s="888"/>
      <c r="DS749" s="888"/>
      <c r="DT749" s="888"/>
      <c r="DU749" s="888"/>
      <c r="DV749" s="888"/>
      <c r="DW749" s="888"/>
      <c r="DX749" s="888"/>
      <c r="DY749" s="888"/>
      <c r="DZ749" s="888"/>
      <c r="EA749" s="888"/>
      <c r="EB749" s="888"/>
      <c r="EC749" s="888"/>
      <c r="ED749" s="888"/>
      <c r="EE749" s="888"/>
      <c r="EF749" s="888"/>
      <c r="EG749" s="888"/>
      <c r="EH749" s="888"/>
      <c r="EI749" s="888"/>
      <c r="EJ749" s="888"/>
      <c r="EK749" s="888"/>
      <c r="EL749" s="888"/>
      <c r="EM749" s="888"/>
      <c r="EN749" s="888"/>
      <c r="EO749" s="888"/>
      <c r="EP749" s="888"/>
      <c r="EQ749" s="888"/>
      <c r="ER749" s="888"/>
      <c r="ES749" s="888"/>
      <c r="ET749" s="888"/>
      <c r="EU749" s="888"/>
      <c r="EV749" s="888"/>
      <c r="EW749" s="888"/>
      <c r="EX749" s="888"/>
      <c r="EY749" s="888"/>
      <c r="EZ749" s="888"/>
      <c r="FA749" s="888"/>
      <c r="FB749" s="888"/>
      <c r="FC749" s="888"/>
      <c r="FD749" s="888"/>
      <c r="FE749" s="888"/>
      <c r="FF749" s="888"/>
      <c r="FG749" s="888"/>
      <c r="FH749" s="888"/>
      <c r="FI749" s="888"/>
      <c r="FJ749" s="888"/>
      <c r="FK749" s="888"/>
      <c r="FL749" s="888"/>
      <c r="FM749" s="888"/>
      <c r="FN749" s="888"/>
      <c r="FO749" s="888"/>
      <c r="FP749" s="888"/>
      <c r="FQ749" s="888"/>
      <c r="FR749" s="888"/>
      <c r="FS749" s="888"/>
      <c r="FT749" s="888"/>
      <c r="FU749" s="888"/>
      <c r="FV749" s="888"/>
      <c r="FW749" s="888"/>
      <c r="FX749" s="888"/>
      <c r="FY749" s="888"/>
      <c r="FZ749" s="888"/>
      <c r="GA749" s="888"/>
      <c r="GB749" s="888"/>
      <c r="GC749" s="888"/>
      <c r="GD749" s="888"/>
      <c r="GE749" s="888"/>
      <c r="GF749" s="888"/>
      <c r="GG749" s="888"/>
      <c r="GH749" s="888"/>
      <c r="GI749" s="888"/>
      <c r="GJ749" s="888"/>
      <c r="GK749" s="888"/>
      <c r="GL749" s="888"/>
      <c r="GM749" s="888"/>
      <c r="GN749" s="888"/>
      <c r="GO749" s="888"/>
      <c r="GP749" s="888"/>
      <c r="GQ749" s="888"/>
      <c r="GR749" s="888"/>
      <c r="GS749" s="888"/>
      <c r="GT749" s="888"/>
      <c r="GU749" s="888"/>
      <c r="GV749" s="888"/>
      <c r="GW749" s="888"/>
      <c r="GX749" s="888"/>
      <c r="GY749" s="888"/>
      <c r="GZ749" s="888"/>
      <c r="HA749" s="888"/>
      <c r="HB749" s="888"/>
      <c r="HC749" s="888"/>
      <c r="HD749" s="888"/>
      <c r="HE749" s="888"/>
      <c r="HF749" s="888"/>
      <c r="HG749" s="888"/>
      <c r="HH749" s="888"/>
      <c r="HI749" s="888"/>
      <c r="HJ749" s="888"/>
      <c r="HK749" s="888"/>
      <c r="HL749" s="888"/>
      <c r="HM749" s="888"/>
      <c r="HN749" s="888"/>
      <c r="HO749" s="888"/>
      <c r="HP749" s="888"/>
      <c r="HQ749" s="888"/>
      <c r="HR749" s="888"/>
      <c r="HS749" s="888"/>
      <c r="HT749" s="888"/>
      <c r="HU749" s="888"/>
      <c r="HV749" s="888"/>
      <c r="HW749" s="888"/>
      <c r="HX749" s="888"/>
      <c r="HY749" s="888"/>
      <c r="HZ749" s="888"/>
      <c r="IA749" s="888"/>
      <c r="IB749" s="888"/>
      <c r="IC749" s="888"/>
      <c r="ID749" s="888"/>
      <c r="IE749" s="888"/>
      <c r="IF749" s="888"/>
      <c r="IG749" s="888"/>
      <c r="IH749" s="888"/>
      <c r="II749" s="888"/>
      <c r="IJ749" s="888"/>
      <c r="IK749" s="888"/>
      <c r="IL749" s="888"/>
      <c r="IM749" s="888"/>
      <c r="IN749" s="888"/>
      <c r="IO749" s="888"/>
      <c r="IP749" s="888"/>
      <c r="IQ749" s="888"/>
      <c r="IR749" s="888"/>
      <c r="IS749" s="888"/>
    </row>
    <row r="750" spans="1:253" s="965" customFormat="1">
      <c r="A750" s="1014"/>
      <c r="B750" s="1014"/>
      <c r="C750" s="891"/>
      <c r="D750" s="884"/>
      <c r="E750" s="884"/>
      <c r="F750" s="884"/>
      <c r="G750" s="884"/>
      <c r="I750" s="884"/>
      <c r="J750" s="1015"/>
      <c r="K750" s="888"/>
      <c r="L750" s="888"/>
      <c r="M750" s="888"/>
      <c r="N750" s="933"/>
      <c r="O750" s="888"/>
      <c r="P750" s="888"/>
      <c r="Q750" s="888"/>
      <c r="R750" s="888"/>
      <c r="S750" s="888"/>
      <c r="T750" s="888"/>
      <c r="U750" s="888"/>
      <c r="V750" s="888"/>
      <c r="W750" s="888"/>
      <c r="X750" s="888"/>
      <c r="Y750" s="888"/>
      <c r="Z750" s="888"/>
      <c r="AA750" s="888"/>
      <c r="AB750" s="888"/>
      <c r="AC750" s="888"/>
      <c r="AD750" s="888"/>
      <c r="AE750" s="888"/>
      <c r="AF750" s="888"/>
      <c r="AG750" s="888"/>
      <c r="AH750" s="888"/>
      <c r="AI750" s="888"/>
      <c r="AJ750" s="888"/>
      <c r="AK750" s="888"/>
      <c r="AL750" s="888"/>
      <c r="AM750" s="888"/>
      <c r="AN750" s="888"/>
      <c r="AO750" s="888"/>
      <c r="AP750" s="888"/>
      <c r="AQ750" s="888"/>
      <c r="AR750" s="888"/>
      <c r="AS750" s="888"/>
      <c r="AT750" s="888"/>
      <c r="AU750" s="888"/>
      <c r="AV750" s="888"/>
      <c r="AW750" s="888"/>
      <c r="AX750" s="888"/>
      <c r="AY750" s="888"/>
      <c r="AZ750" s="888"/>
      <c r="BA750" s="888"/>
      <c r="BB750" s="888"/>
      <c r="BC750" s="888"/>
      <c r="BD750" s="888"/>
      <c r="BE750" s="888"/>
      <c r="BF750" s="888"/>
      <c r="BG750" s="888"/>
      <c r="BH750" s="888"/>
      <c r="BI750" s="888"/>
      <c r="BJ750" s="888"/>
      <c r="BK750" s="888"/>
      <c r="BL750" s="888"/>
      <c r="BM750" s="888"/>
      <c r="BN750" s="888"/>
      <c r="BO750" s="888"/>
      <c r="BP750" s="888"/>
      <c r="BQ750" s="888"/>
      <c r="BR750" s="888"/>
      <c r="BS750" s="888"/>
      <c r="BT750" s="888"/>
      <c r="BU750" s="888"/>
      <c r="BV750" s="888"/>
      <c r="BW750" s="888"/>
      <c r="BX750" s="888"/>
      <c r="BY750" s="888"/>
      <c r="BZ750" s="888"/>
      <c r="CA750" s="888"/>
      <c r="CB750" s="888"/>
      <c r="CC750" s="888"/>
      <c r="CD750" s="888"/>
      <c r="CE750" s="888"/>
      <c r="CF750" s="888"/>
      <c r="CG750" s="888"/>
      <c r="CH750" s="888"/>
      <c r="CI750" s="888"/>
      <c r="CJ750" s="888"/>
      <c r="CK750" s="888"/>
      <c r="CL750" s="888"/>
      <c r="CM750" s="888"/>
      <c r="CN750" s="888"/>
      <c r="CO750" s="888"/>
      <c r="CP750" s="888"/>
      <c r="CQ750" s="888"/>
      <c r="CR750" s="888"/>
      <c r="CS750" s="888"/>
      <c r="CT750" s="888"/>
      <c r="CU750" s="888"/>
      <c r="CV750" s="888"/>
      <c r="CW750" s="888"/>
      <c r="CX750" s="888"/>
      <c r="CY750" s="888"/>
      <c r="CZ750" s="888"/>
      <c r="DA750" s="888"/>
      <c r="DB750" s="888"/>
      <c r="DC750" s="888"/>
      <c r="DD750" s="888"/>
      <c r="DE750" s="888"/>
      <c r="DF750" s="888"/>
      <c r="DG750" s="888"/>
      <c r="DH750" s="888"/>
      <c r="DI750" s="888"/>
      <c r="DJ750" s="888"/>
      <c r="DK750" s="888"/>
      <c r="DL750" s="888"/>
      <c r="DM750" s="888"/>
      <c r="DN750" s="888"/>
      <c r="DO750" s="888"/>
      <c r="DP750" s="888"/>
      <c r="DQ750" s="888"/>
      <c r="DR750" s="888"/>
      <c r="DS750" s="888"/>
      <c r="DT750" s="888"/>
      <c r="DU750" s="888"/>
      <c r="DV750" s="888"/>
      <c r="DW750" s="888"/>
      <c r="DX750" s="888"/>
      <c r="DY750" s="888"/>
      <c r="DZ750" s="888"/>
      <c r="EA750" s="888"/>
      <c r="EB750" s="888"/>
      <c r="EC750" s="888"/>
      <c r="ED750" s="888"/>
      <c r="EE750" s="888"/>
      <c r="EF750" s="888"/>
      <c r="EG750" s="888"/>
      <c r="EH750" s="888"/>
      <c r="EI750" s="888"/>
      <c r="EJ750" s="888"/>
      <c r="EK750" s="888"/>
      <c r="EL750" s="888"/>
      <c r="EM750" s="888"/>
      <c r="EN750" s="888"/>
      <c r="EO750" s="888"/>
      <c r="EP750" s="888"/>
      <c r="EQ750" s="888"/>
      <c r="ER750" s="888"/>
      <c r="ES750" s="888"/>
      <c r="ET750" s="888"/>
      <c r="EU750" s="888"/>
      <c r="EV750" s="888"/>
      <c r="EW750" s="888"/>
      <c r="EX750" s="888"/>
      <c r="EY750" s="888"/>
      <c r="EZ750" s="888"/>
      <c r="FA750" s="888"/>
      <c r="FB750" s="888"/>
      <c r="FC750" s="888"/>
      <c r="FD750" s="888"/>
      <c r="FE750" s="888"/>
      <c r="FF750" s="888"/>
      <c r="FG750" s="888"/>
      <c r="FH750" s="888"/>
      <c r="FI750" s="888"/>
      <c r="FJ750" s="888"/>
      <c r="FK750" s="888"/>
      <c r="FL750" s="888"/>
      <c r="FM750" s="888"/>
      <c r="FN750" s="888"/>
      <c r="FO750" s="888"/>
      <c r="FP750" s="888"/>
      <c r="FQ750" s="888"/>
      <c r="FR750" s="888"/>
      <c r="FS750" s="888"/>
      <c r="FT750" s="888"/>
      <c r="FU750" s="888"/>
      <c r="FV750" s="888"/>
      <c r="FW750" s="888"/>
      <c r="FX750" s="888"/>
      <c r="FY750" s="888"/>
      <c r="FZ750" s="888"/>
      <c r="GA750" s="888"/>
      <c r="GB750" s="888"/>
      <c r="GC750" s="888"/>
      <c r="GD750" s="888"/>
      <c r="GE750" s="888"/>
      <c r="GF750" s="888"/>
      <c r="GG750" s="888"/>
      <c r="GH750" s="888"/>
      <c r="GI750" s="888"/>
      <c r="GJ750" s="888"/>
      <c r="GK750" s="888"/>
      <c r="GL750" s="888"/>
      <c r="GM750" s="888"/>
      <c r="GN750" s="888"/>
      <c r="GO750" s="888"/>
      <c r="GP750" s="888"/>
      <c r="GQ750" s="888"/>
      <c r="GR750" s="888"/>
      <c r="GS750" s="888"/>
      <c r="GT750" s="888"/>
      <c r="GU750" s="888"/>
      <c r="GV750" s="888"/>
      <c r="GW750" s="888"/>
      <c r="GX750" s="888"/>
      <c r="GY750" s="888"/>
      <c r="GZ750" s="888"/>
      <c r="HA750" s="888"/>
      <c r="HB750" s="888"/>
      <c r="HC750" s="888"/>
      <c r="HD750" s="888"/>
      <c r="HE750" s="888"/>
      <c r="HF750" s="888"/>
      <c r="HG750" s="888"/>
      <c r="HH750" s="888"/>
      <c r="HI750" s="888"/>
      <c r="HJ750" s="888"/>
      <c r="HK750" s="888"/>
      <c r="HL750" s="888"/>
      <c r="HM750" s="888"/>
      <c r="HN750" s="888"/>
      <c r="HO750" s="888"/>
      <c r="HP750" s="888"/>
      <c r="HQ750" s="888"/>
      <c r="HR750" s="888"/>
      <c r="HS750" s="888"/>
      <c r="HT750" s="888"/>
      <c r="HU750" s="888"/>
      <c r="HV750" s="888"/>
      <c r="HW750" s="888"/>
      <c r="HX750" s="888"/>
      <c r="HY750" s="888"/>
      <c r="HZ750" s="888"/>
      <c r="IA750" s="888"/>
      <c r="IB750" s="888"/>
      <c r="IC750" s="888"/>
      <c r="ID750" s="888"/>
      <c r="IE750" s="888"/>
      <c r="IF750" s="888"/>
      <c r="IG750" s="888"/>
      <c r="IH750" s="888"/>
      <c r="II750" s="888"/>
      <c r="IJ750" s="888"/>
      <c r="IK750" s="888"/>
      <c r="IL750" s="888"/>
      <c r="IM750" s="888"/>
      <c r="IN750" s="888"/>
      <c r="IO750" s="888"/>
      <c r="IP750" s="888"/>
      <c r="IQ750" s="888"/>
      <c r="IR750" s="888"/>
      <c r="IS750" s="888"/>
    </row>
    <row r="751" spans="1:253" s="965" customFormat="1">
      <c r="A751" s="1014"/>
      <c r="B751" s="1014"/>
      <c r="C751" s="891"/>
      <c r="D751" s="884"/>
      <c r="E751" s="884"/>
      <c r="F751" s="884"/>
      <c r="G751" s="884"/>
      <c r="I751" s="884"/>
      <c r="J751" s="1015"/>
      <c r="K751" s="888"/>
      <c r="L751" s="888"/>
      <c r="M751" s="888"/>
      <c r="N751" s="933"/>
      <c r="O751" s="888"/>
      <c r="P751" s="888"/>
      <c r="Q751" s="888"/>
      <c r="R751" s="888"/>
      <c r="S751" s="888"/>
      <c r="T751" s="888"/>
      <c r="U751" s="888"/>
      <c r="V751" s="888"/>
      <c r="W751" s="888"/>
      <c r="X751" s="888"/>
      <c r="Y751" s="888"/>
      <c r="Z751" s="888"/>
      <c r="AA751" s="888"/>
      <c r="AB751" s="888"/>
      <c r="AC751" s="888"/>
      <c r="AD751" s="888"/>
      <c r="AE751" s="888"/>
      <c r="AF751" s="888"/>
      <c r="AG751" s="888"/>
      <c r="AH751" s="888"/>
      <c r="AI751" s="888"/>
      <c r="AJ751" s="888"/>
      <c r="AK751" s="888"/>
      <c r="AL751" s="888"/>
      <c r="AM751" s="888"/>
      <c r="AN751" s="888"/>
      <c r="AO751" s="888"/>
      <c r="AP751" s="888"/>
      <c r="AQ751" s="888"/>
      <c r="AR751" s="888"/>
      <c r="AS751" s="888"/>
      <c r="AT751" s="888"/>
      <c r="AU751" s="888"/>
      <c r="AV751" s="888"/>
      <c r="AW751" s="888"/>
      <c r="AX751" s="888"/>
      <c r="AY751" s="888"/>
      <c r="AZ751" s="888"/>
      <c r="BA751" s="888"/>
      <c r="BB751" s="888"/>
      <c r="BC751" s="888"/>
      <c r="BD751" s="888"/>
      <c r="BE751" s="888"/>
      <c r="BF751" s="888"/>
      <c r="BG751" s="888"/>
      <c r="BH751" s="888"/>
      <c r="BI751" s="888"/>
      <c r="BJ751" s="888"/>
      <c r="BK751" s="888"/>
      <c r="BL751" s="888"/>
      <c r="BM751" s="888"/>
      <c r="BN751" s="888"/>
      <c r="BO751" s="888"/>
      <c r="BP751" s="888"/>
      <c r="BQ751" s="888"/>
      <c r="BR751" s="888"/>
      <c r="BS751" s="888"/>
      <c r="BT751" s="888"/>
      <c r="BU751" s="888"/>
      <c r="BV751" s="888"/>
      <c r="BW751" s="888"/>
      <c r="BX751" s="888"/>
      <c r="BY751" s="888"/>
      <c r="BZ751" s="888"/>
      <c r="CA751" s="888"/>
      <c r="CB751" s="888"/>
      <c r="CC751" s="888"/>
      <c r="CD751" s="888"/>
      <c r="CE751" s="888"/>
      <c r="CF751" s="888"/>
      <c r="CG751" s="888"/>
      <c r="CH751" s="888"/>
      <c r="CI751" s="888"/>
      <c r="CJ751" s="888"/>
      <c r="CK751" s="888"/>
      <c r="CL751" s="888"/>
      <c r="CM751" s="888"/>
      <c r="CN751" s="888"/>
      <c r="CO751" s="888"/>
      <c r="CP751" s="888"/>
      <c r="CQ751" s="888"/>
      <c r="CR751" s="888"/>
      <c r="CS751" s="888"/>
      <c r="CT751" s="888"/>
      <c r="CU751" s="888"/>
      <c r="CV751" s="888"/>
      <c r="CW751" s="888"/>
      <c r="CX751" s="888"/>
      <c r="CY751" s="888"/>
      <c r="CZ751" s="888"/>
      <c r="DA751" s="888"/>
      <c r="DB751" s="888"/>
      <c r="DC751" s="888"/>
      <c r="DD751" s="888"/>
      <c r="DE751" s="888"/>
      <c r="DF751" s="888"/>
      <c r="DG751" s="888"/>
      <c r="DH751" s="888"/>
      <c r="DI751" s="888"/>
      <c r="DJ751" s="888"/>
      <c r="DK751" s="888"/>
      <c r="DL751" s="888"/>
      <c r="DM751" s="888"/>
      <c r="DN751" s="888"/>
      <c r="DO751" s="888"/>
      <c r="DP751" s="888"/>
      <c r="DQ751" s="888"/>
      <c r="DR751" s="888"/>
      <c r="DS751" s="888"/>
      <c r="DT751" s="888"/>
      <c r="DU751" s="888"/>
      <c r="DV751" s="888"/>
      <c r="DW751" s="888"/>
      <c r="DX751" s="888"/>
      <c r="DY751" s="888"/>
      <c r="DZ751" s="888"/>
      <c r="EA751" s="888"/>
      <c r="EB751" s="888"/>
      <c r="EC751" s="888"/>
      <c r="ED751" s="888"/>
      <c r="EE751" s="888"/>
      <c r="EF751" s="888"/>
      <c r="EG751" s="888"/>
      <c r="EH751" s="888"/>
      <c r="EI751" s="888"/>
      <c r="EJ751" s="888"/>
      <c r="EK751" s="888"/>
      <c r="EL751" s="888"/>
      <c r="EM751" s="888"/>
      <c r="EN751" s="888"/>
      <c r="EO751" s="888"/>
      <c r="EP751" s="888"/>
      <c r="EQ751" s="888"/>
      <c r="ER751" s="888"/>
      <c r="ES751" s="888"/>
      <c r="ET751" s="888"/>
      <c r="EU751" s="888"/>
      <c r="EV751" s="888"/>
      <c r="EW751" s="888"/>
      <c r="EX751" s="888"/>
      <c r="EY751" s="888"/>
      <c r="EZ751" s="888"/>
      <c r="FA751" s="888"/>
      <c r="FB751" s="888"/>
      <c r="FC751" s="888"/>
      <c r="FD751" s="888"/>
      <c r="FE751" s="888"/>
      <c r="FF751" s="888"/>
      <c r="FG751" s="888"/>
      <c r="FH751" s="888"/>
      <c r="FI751" s="888"/>
      <c r="FJ751" s="888"/>
      <c r="FK751" s="888"/>
      <c r="FL751" s="888"/>
      <c r="FM751" s="888"/>
      <c r="FN751" s="888"/>
      <c r="FO751" s="888"/>
      <c r="FP751" s="888"/>
      <c r="FQ751" s="888"/>
      <c r="FR751" s="888"/>
      <c r="FS751" s="888"/>
      <c r="FT751" s="888"/>
      <c r="FU751" s="888"/>
      <c r="FV751" s="888"/>
      <c r="FW751" s="888"/>
      <c r="FX751" s="888"/>
      <c r="FY751" s="888"/>
      <c r="FZ751" s="888"/>
      <c r="GA751" s="888"/>
      <c r="GB751" s="888"/>
      <c r="GC751" s="888"/>
      <c r="GD751" s="888"/>
      <c r="GE751" s="888"/>
      <c r="GF751" s="888"/>
      <c r="GG751" s="888"/>
      <c r="GH751" s="888"/>
      <c r="GI751" s="888"/>
      <c r="GJ751" s="888"/>
      <c r="GK751" s="888"/>
      <c r="GL751" s="888"/>
      <c r="GM751" s="888"/>
      <c r="GN751" s="888"/>
      <c r="GO751" s="888"/>
      <c r="GP751" s="888"/>
      <c r="GQ751" s="888"/>
      <c r="GR751" s="888"/>
      <c r="GS751" s="888"/>
      <c r="GT751" s="888"/>
      <c r="GU751" s="888"/>
      <c r="GV751" s="888"/>
      <c r="GW751" s="888"/>
      <c r="GX751" s="888"/>
      <c r="GY751" s="888"/>
      <c r="GZ751" s="888"/>
      <c r="HA751" s="888"/>
      <c r="HB751" s="888"/>
      <c r="HC751" s="888"/>
      <c r="HD751" s="888"/>
      <c r="HE751" s="888"/>
      <c r="HF751" s="888"/>
      <c r="HG751" s="888"/>
      <c r="HH751" s="888"/>
      <c r="HI751" s="888"/>
      <c r="HJ751" s="888"/>
      <c r="HK751" s="888"/>
      <c r="HL751" s="888"/>
      <c r="HM751" s="888"/>
      <c r="HN751" s="888"/>
      <c r="HO751" s="888"/>
      <c r="HP751" s="888"/>
      <c r="HQ751" s="888"/>
      <c r="HR751" s="888"/>
      <c r="HS751" s="888"/>
      <c r="HT751" s="888"/>
      <c r="HU751" s="888"/>
      <c r="HV751" s="888"/>
      <c r="HW751" s="888"/>
      <c r="HX751" s="888"/>
      <c r="HY751" s="888"/>
      <c r="HZ751" s="888"/>
      <c r="IA751" s="888"/>
      <c r="IB751" s="888"/>
      <c r="IC751" s="888"/>
      <c r="ID751" s="888"/>
      <c r="IE751" s="888"/>
      <c r="IF751" s="888"/>
      <c r="IG751" s="888"/>
      <c r="IH751" s="888"/>
      <c r="II751" s="888"/>
      <c r="IJ751" s="888"/>
      <c r="IK751" s="888"/>
      <c r="IL751" s="888"/>
      <c r="IM751" s="888"/>
      <c r="IN751" s="888"/>
      <c r="IO751" s="888"/>
      <c r="IP751" s="888"/>
      <c r="IQ751" s="888"/>
      <c r="IR751" s="888"/>
      <c r="IS751" s="888"/>
    </row>
    <row r="752" spans="1:253" s="965" customFormat="1">
      <c r="A752" s="1014"/>
      <c r="B752" s="1014"/>
      <c r="C752" s="891"/>
      <c r="D752" s="884"/>
      <c r="E752" s="884"/>
      <c r="F752" s="884"/>
      <c r="G752" s="884"/>
      <c r="I752" s="884"/>
      <c r="J752" s="1015"/>
      <c r="K752" s="888"/>
      <c r="L752" s="888"/>
      <c r="M752" s="888"/>
      <c r="N752" s="933"/>
      <c r="O752" s="888"/>
      <c r="P752" s="888"/>
      <c r="Q752" s="888"/>
      <c r="R752" s="888"/>
      <c r="S752" s="888"/>
      <c r="T752" s="888"/>
      <c r="U752" s="888"/>
      <c r="V752" s="888"/>
      <c r="W752" s="888"/>
      <c r="X752" s="888"/>
      <c r="Y752" s="888"/>
      <c r="Z752" s="888"/>
      <c r="AA752" s="888"/>
      <c r="AB752" s="888"/>
      <c r="AC752" s="888"/>
      <c r="AD752" s="888"/>
      <c r="AE752" s="888"/>
      <c r="AF752" s="888"/>
      <c r="AG752" s="888"/>
      <c r="AH752" s="888"/>
      <c r="AI752" s="888"/>
      <c r="AJ752" s="888"/>
      <c r="AK752" s="888"/>
      <c r="AL752" s="888"/>
      <c r="AM752" s="888"/>
      <c r="AN752" s="888"/>
      <c r="AO752" s="888"/>
      <c r="AP752" s="888"/>
      <c r="AQ752" s="888"/>
      <c r="AR752" s="888"/>
      <c r="AS752" s="888"/>
      <c r="AT752" s="888"/>
      <c r="AU752" s="888"/>
      <c r="AV752" s="888"/>
      <c r="AW752" s="888"/>
      <c r="AX752" s="888"/>
      <c r="AY752" s="888"/>
      <c r="AZ752" s="888"/>
      <c r="BA752" s="888"/>
      <c r="BB752" s="888"/>
      <c r="BC752" s="888"/>
      <c r="BD752" s="888"/>
      <c r="BE752" s="888"/>
      <c r="BF752" s="888"/>
      <c r="BG752" s="888"/>
      <c r="BH752" s="888"/>
      <c r="BI752" s="888"/>
      <c r="BJ752" s="888"/>
      <c r="BK752" s="888"/>
      <c r="BL752" s="888"/>
      <c r="BM752" s="888"/>
      <c r="BN752" s="888"/>
      <c r="BO752" s="888"/>
      <c r="BP752" s="888"/>
      <c r="BQ752" s="888"/>
      <c r="BR752" s="888"/>
      <c r="BS752" s="888"/>
      <c r="BT752" s="888"/>
      <c r="BU752" s="888"/>
      <c r="BV752" s="888"/>
      <c r="BW752" s="888"/>
      <c r="BX752" s="888"/>
      <c r="BY752" s="888"/>
      <c r="BZ752" s="888"/>
      <c r="CA752" s="888"/>
      <c r="CB752" s="888"/>
      <c r="CC752" s="888"/>
      <c r="CD752" s="888"/>
      <c r="CE752" s="888"/>
      <c r="CF752" s="888"/>
      <c r="CG752" s="888"/>
      <c r="CH752" s="888"/>
      <c r="CI752" s="888"/>
      <c r="CJ752" s="888"/>
      <c r="CK752" s="888"/>
      <c r="CL752" s="888"/>
      <c r="CM752" s="888"/>
      <c r="CN752" s="888"/>
      <c r="CO752" s="888"/>
      <c r="CP752" s="888"/>
      <c r="CQ752" s="888"/>
      <c r="CR752" s="888"/>
      <c r="CS752" s="888"/>
      <c r="CT752" s="888"/>
      <c r="CU752" s="888"/>
      <c r="CV752" s="888"/>
      <c r="CW752" s="888"/>
      <c r="CX752" s="888"/>
      <c r="CY752" s="888"/>
      <c r="CZ752" s="888"/>
      <c r="DA752" s="888"/>
      <c r="DB752" s="888"/>
      <c r="DC752" s="888"/>
      <c r="DD752" s="888"/>
      <c r="DE752" s="888"/>
      <c r="DF752" s="888"/>
      <c r="DG752" s="888"/>
      <c r="DH752" s="888"/>
      <c r="DI752" s="888"/>
      <c r="DJ752" s="888"/>
      <c r="DK752" s="888"/>
      <c r="DL752" s="888"/>
      <c r="DM752" s="888"/>
      <c r="DN752" s="888"/>
      <c r="DO752" s="888"/>
      <c r="DP752" s="888"/>
      <c r="DQ752" s="888"/>
      <c r="DR752" s="888"/>
      <c r="DS752" s="888"/>
      <c r="DT752" s="888"/>
      <c r="DU752" s="888"/>
      <c r="DV752" s="888"/>
      <c r="DW752" s="888"/>
      <c r="DX752" s="888"/>
      <c r="DY752" s="888"/>
      <c r="DZ752" s="888"/>
      <c r="EA752" s="888"/>
      <c r="EB752" s="888"/>
      <c r="EC752" s="888"/>
      <c r="ED752" s="888"/>
      <c r="EE752" s="888"/>
      <c r="EF752" s="888"/>
      <c r="EG752" s="888"/>
      <c r="EH752" s="888"/>
      <c r="EI752" s="888"/>
      <c r="EJ752" s="888"/>
      <c r="EK752" s="888"/>
      <c r="EL752" s="888"/>
      <c r="EM752" s="888"/>
      <c r="EN752" s="888"/>
      <c r="EO752" s="888"/>
      <c r="EP752" s="888"/>
      <c r="EQ752" s="888"/>
      <c r="ER752" s="888"/>
      <c r="ES752" s="888"/>
      <c r="ET752" s="888"/>
      <c r="EU752" s="888"/>
      <c r="EV752" s="888"/>
      <c r="EW752" s="888"/>
      <c r="EX752" s="888"/>
      <c r="EY752" s="888"/>
      <c r="EZ752" s="888"/>
      <c r="FA752" s="888"/>
      <c r="FB752" s="888"/>
      <c r="FC752" s="888"/>
      <c r="FD752" s="888"/>
      <c r="FE752" s="888"/>
      <c r="FF752" s="888"/>
      <c r="FG752" s="888"/>
      <c r="FH752" s="888"/>
      <c r="FI752" s="888"/>
      <c r="FJ752" s="888"/>
      <c r="FK752" s="888"/>
      <c r="FL752" s="888"/>
      <c r="FM752" s="888"/>
      <c r="FN752" s="888"/>
      <c r="FO752" s="888"/>
      <c r="FP752" s="888"/>
      <c r="FQ752" s="888"/>
      <c r="FR752" s="888"/>
      <c r="FS752" s="888"/>
      <c r="FT752" s="888"/>
      <c r="FU752" s="888"/>
      <c r="FV752" s="888"/>
      <c r="FW752" s="888"/>
      <c r="FX752" s="888"/>
      <c r="FY752" s="888"/>
      <c r="FZ752" s="888"/>
      <c r="GA752" s="888"/>
      <c r="GB752" s="888"/>
      <c r="GC752" s="888"/>
      <c r="GD752" s="888"/>
      <c r="GE752" s="888"/>
      <c r="GF752" s="888"/>
      <c r="GG752" s="888"/>
      <c r="GH752" s="888"/>
      <c r="GI752" s="888"/>
      <c r="GJ752" s="888"/>
      <c r="GK752" s="888"/>
      <c r="GL752" s="888"/>
      <c r="GM752" s="888"/>
      <c r="GN752" s="888"/>
      <c r="GO752" s="888"/>
      <c r="GP752" s="888"/>
      <c r="GQ752" s="888"/>
      <c r="GR752" s="888"/>
      <c r="GS752" s="888"/>
      <c r="GT752" s="888"/>
      <c r="GU752" s="888"/>
      <c r="GV752" s="888"/>
      <c r="GW752" s="888"/>
      <c r="GX752" s="888"/>
      <c r="GY752" s="888"/>
      <c r="GZ752" s="888"/>
      <c r="HA752" s="888"/>
      <c r="HB752" s="888"/>
      <c r="HC752" s="888"/>
      <c r="HD752" s="888"/>
      <c r="HE752" s="888"/>
      <c r="HF752" s="888"/>
      <c r="HG752" s="888"/>
      <c r="HH752" s="888"/>
      <c r="HI752" s="888"/>
      <c r="HJ752" s="888"/>
      <c r="HK752" s="888"/>
      <c r="HL752" s="888"/>
      <c r="HM752" s="888"/>
      <c r="HN752" s="888"/>
      <c r="HO752" s="888"/>
      <c r="HP752" s="888"/>
      <c r="HQ752" s="888"/>
      <c r="HR752" s="888"/>
      <c r="HS752" s="888"/>
      <c r="HT752" s="888"/>
      <c r="HU752" s="888"/>
      <c r="HV752" s="888"/>
      <c r="HW752" s="888"/>
      <c r="HX752" s="888"/>
      <c r="HY752" s="888"/>
      <c r="HZ752" s="888"/>
      <c r="IA752" s="888"/>
      <c r="IB752" s="888"/>
      <c r="IC752" s="888"/>
      <c r="ID752" s="888"/>
      <c r="IE752" s="888"/>
      <c r="IF752" s="888"/>
      <c r="IG752" s="888"/>
      <c r="IH752" s="888"/>
      <c r="II752" s="888"/>
      <c r="IJ752" s="888"/>
      <c r="IK752" s="888"/>
      <c r="IL752" s="888"/>
      <c r="IM752" s="888"/>
      <c r="IN752" s="888"/>
      <c r="IO752" s="888"/>
      <c r="IP752" s="888"/>
      <c r="IQ752" s="888"/>
      <c r="IR752" s="888"/>
      <c r="IS752" s="888"/>
    </row>
    <row r="753" spans="1:253" s="965" customFormat="1">
      <c r="A753" s="1014"/>
      <c r="B753" s="1014"/>
      <c r="C753" s="891"/>
      <c r="D753" s="884"/>
      <c r="E753" s="884"/>
      <c r="F753" s="884"/>
      <c r="G753" s="884"/>
      <c r="I753" s="884"/>
      <c r="J753" s="1015"/>
      <c r="K753" s="888"/>
      <c r="L753" s="888"/>
      <c r="M753" s="888"/>
      <c r="N753" s="933"/>
      <c r="O753" s="888"/>
      <c r="P753" s="888"/>
      <c r="Q753" s="888"/>
      <c r="R753" s="888"/>
      <c r="S753" s="888"/>
      <c r="T753" s="888"/>
      <c r="U753" s="888"/>
      <c r="V753" s="888"/>
      <c r="W753" s="888"/>
      <c r="X753" s="888"/>
      <c r="Y753" s="888"/>
      <c r="Z753" s="888"/>
      <c r="AA753" s="888"/>
      <c r="AB753" s="888"/>
      <c r="AC753" s="888"/>
      <c r="AD753" s="888"/>
      <c r="AE753" s="888"/>
      <c r="AF753" s="888"/>
      <c r="AG753" s="888"/>
      <c r="AH753" s="888"/>
      <c r="AI753" s="888"/>
      <c r="AJ753" s="888"/>
      <c r="AK753" s="888"/>
      <c r="AL753" s="888"/>
      <c r="AM753" s="888"/>
      <c r="AN753" s="888"/>
      <c r="AO753" s="888"/>
      <c r="AP753" s="888"/>
      <c r="AQ753" s="888"/>
      <c r="AR753" s="888"/>
      <c r="AS753" s="888"/>
      <c r="AT753" s="888"/>
      <c r="AU753" s="888"/>
      <c r="AV753" s="888"/>
      <c r="AW753" s="888"/>
      <c r="AX753" s="888"/>
      <c r="AY753" s="888"/>
      <c r="AZ753" s="888"/>
      <c r="BA753" s="888"/>
      <c r="BB753" s="888"/>
      <c r="BC753" s="888"/>
      <c r="BD753" s="888"/>
      <c r="BE753" s="888"/>
      <c r="BF753" s="888"/>
      <c r="BG753" s="888"/>
      <c r="BH753" s="888"/>
      <c r="BI753" s="888"/>
      <c r="BJ753" s="888"/>
      <c r="BK753" s="888"/>
      <c r="BL753" s="888"/>
      <c r="BM753" s="888"/>
      <c r="BN753" s="888"/>
      <c r="BO753" s="888"/>
      <c r="BP753" s="888"/>
      <c r="BQ753" s="888"/>
      <c r="BR753" s="888"/>
      <c r="BS753" s="888"/>
      <c r="BT753" s="888"/>
      <c r="BU753" s="888"/>
      <c r="BV753" s="888"/>
      <c r="BW753" s="888"/>
      <c r="BX753" s="888"/>
      <c r="BY753" s="888"/>
      <c r="BZ753" s="888"/>
      <c r="CA753" s="888"/>
      <c r="CB753" s="888"/>
      <c r="CC753" s="888"/>
      <c r="CD753" s="888"/>
      <c r="CE753" s="888"/>
      <c r="CF753" s="888"/>
      <c r="CG753" s="888"/>
      <c r="CH753" s="888"/>
      <c r="CI753" s="888"/>
      <c r="CJ753" s="888"/>
      <c r="CK753" s="888"/>
      <c r="CL753" s="888"/>
      <c r="CM753" s="888"/>
      <c r="CN753" s="888"/>
      <c r="CO753" s="888"/>
      <c r="CP753" s="888"/>
      <c r="CQ753" s="888"/>
      <c r="CR753" s="888"/>
      <c r="CS753" s="888"/>
      <c r="CT753" s="888"/>
      <c r="CU753" s="888"/>
      <c r="CV753" s="888"/>
      <c r="CW753" s="888"/>
      <c r="CX753" s="888"/>
      <c r="CY753" s="888"/>
      <c r="CZ753" s="888"/>
      <c r="DA753" s="888"/>
      <c r="DB753" s="888"/>
      <c r="DC753" s="888"/>
      <c r="DD753" s="888"/>
      <c r="DE753" s="888"/>
      <c r="DF753" s="888"/>
      <c r="DG753" s="888"/>
      <c r="DH753" s="888"/>
      <c r="DI753" s="888"/>
      <c r="DJ753" s="888"/>
      <c r="DK753" s="888"/>
      <c r="DL753" s="888"/>
      <c r="DM753" s="888"/>
      <c r="DN753" s="888"/>
      <c r="DO753" s="888"/>
      <c r="DP753" s="888"/>
      <c r="DQ753" s="888"/>
      <c r="DR753" s="888"/>
      <c r="DS753" s="888"/>
      <c r="DT753" s="888"/>
      <c r="DU753" s="888"/>
      <c r="DV753" s="888"/>
      <c r="DW753" s="888"/>
      <c r="DX753" s="888"/>
      <c r="DY753" s="888"/>
      <c r="DZ753" s="888"/>
      <c r="EA753" s="888"/>
      <c r="EB753" s="888"/>
      <c r="EC753" s="888"/>
      <c r="ED753" s="888"/>
      <c r="EE753" s="888"/>
      <c r="EF753" s="888"/>
      <c r="EG753" s="888"/>
      <c r="EH753" s="888"/>
      <c r="EI753" s="888"/>
      <c r="EJ753" s="888"/>
      <c r="EK753" s="888"/>
      <c r="EL753" s="888"/>
      <c r="EM753" s="888"/>
      <c r="EN753" s="888"/>
      <c r="EO753" s="888"/>
      <c r="EP753" s="888"/>
      <c r="EQ753" s="888"/>
      <c r="ER753" s="888"/>
      <c r="ES753" s="888"/>
      <c r="ET753" s="888"/>
      <c r="EU753" s="888"/>
      <c r="EV753" s="888"/>
      <c r="EW753" s="888"/>
      <c r="EX753" s="888"/>
      <c r="EY753" s="888"/>
      <c r="EZ753" s="888"/>
      <c r="FA753" s="888"/>
      <c r="FB753" s="888"/>
      <c r="FC753" s="888"/>
      <c r="FD753" s="888"/>
      <c r="FE753" s="888"/>
      <c r="FF753" s="888"/>
      <c r="FG753" s="888"/>
      <c r="FH753" s="888"/>
      <c r="FI753" s="888"/>
      <c r="FJ753" s="888"/>
      <c r="FK753" s="888"/>
      <c r="FL753" s="888"/>
      <c r="FM753" s="888"/>
      <c r="FN753" s="888"/>
      <c r="FO753" s="888"/>
      <c r="FP753" s="888"/>
      <c r="FQ753" s="888"/>
      <c r="FR753" s="888"/>
      <c r="FS753" s="888"/>
      <c r="FT753" s="888"/>
      <c r="FU753" s="888"/>
      <c r="FV753" s="888"/>
      <c r="FW753" s="888"/>
      <c r="FX753" s="888"/>
      <c r="FY753" s="888"/>
      <c r="FZ753" s="888"/>
      <c r="GA753" s="888"/>
      <c r="GB753" s="888"/>
      <c r="GC753" s="888"/>
      <c r="GD753" s="888"/>
      <c r="GE753" s="888"/>
      <c r="GF753" s="888"/>
      <c r="GG753" s="888"/>
      <c r="GH753" s="888"/>
      <c r="GI753" s="888"/>
      <c r="GJ753" s="888"/>
      <c r="GK753" s="888"/>
      <c r="GL753" s="888"/>
      <c r="GM753" s="888"/>
      <c r="GN753" s="888"/>
      <c r="GO753" s="888"/>
      <c r="GP753" s="888"/>
      <c r="GQ753" s="888"/>
      <c r="GR753" s="888"/>
      <c r="GS753" s="888"/>
      <c r="GT753" s="888"/>
      <c r="GU753" s="888"/>
      <c r="GV753" s="888"/>
      <c r="GW753" s="888"/>
      <c r="GX753" s="888"/>
      <c r="GY753" s="888"/>
      <c r="GZ753" s="888"/>
      <c r="HA753" s="888"/>
      <c r="HB753" s="888"/>
      <c r="HC753" s="888"/>
      <c r="HD753" s="888"/>
      <c r="HE753" s="888"/>
      <c r="HF753" s="888"/>
      <c r="HG753" s="888"/>
      <c r="HH753" s="888"/>
      <c r="HI753" s="888"/>
      <c r="HJ753" s="888"/>
      <c r="HK753" s="888"/>
      <c r="HL753" s="888"/>
      <c r="HM753" s="888"/>
      <c r="HN753" s="888"/>
      <c r="HO753" s="888"/>
      <c r="HP753" s="888"/>
      <c r="HQ753" s="888"/>
      <c r="HR753" s="888"/>
      <c r="HS753" s="888"/>
      <c r="HT753" s="888"/>
      <c r="HU753" s="888"/>
      <c r="HV753" s="888"/>
      <c r="HW753" s="888"/>
      <c r="HX753" s="888"/>
      <c r="HY753" s="888"/>
      <c r="HZ753" s="888"/>
      <c r="IA753" s="888"/>
      <c r="IB753" s="888"/>
      <c r="IC753" s="888"/>
      <c r="ID753" s="888"/>
      <c r="IE753" s="888"/>
      <c r="IF753" s="888"/>
      <c r="IG753" s="888"/>
      <c r="IH753" s="888"/>
      <c r="II753" s="888"/>
      <c r="IJ753" s="888"/>
      <c r="IK753" s="888"/>
      <c r="IL753" s="888"/>
      <c r="IM753" s="888"/>
      <c r="IN753" s="888"/>
      <c r="IO753" s="888"/>
      <c r="IP753" s="888"/>
      <c r="IQ753" s="888"/>
      <c r="IR753" s="888"/>
      <c r="IS753" s="888"/>
    </row>
    <row r="754" spans="1:253" s="965" customFormat="1">
      <c r="A754" s="1014"/>
      <c r="B754" s="1014"/>
      <c r="C754" s="891"/>
      <c r="D754" s="884"/>
      <c r="E754" s="884"/>
      <c r="F754" s="884"/>
      <c r="G754" s="884"/>
      <c r="I754" s="884"/>
      <c r="J754" s="1015"/>
      <c r="K754" s="888"/>
      <c r="L754" s="888"/>
      <c r="M754" s="888"/>
      <c r="N754" s="933"/>
      <c r="O754" s="888"/>
      <c r="P754" s="888"/>
      <c r="Q754" s="888"/>
      <c r="R754" s="888"/>
      <c r="S754" s="888"/>
      <c r="T754" s="888"/>
      <c r="U754" s="888"/>
      <c r="V754" s="888"/>
      <c r="W754" s="888"/>
      <c r="X754" s="888"/>
      <c r="Y754" s="888"/>
      <c r="Z754" s="888"/>
      <c r="AA754" s="888"/>
      <c r="AB754" s="888"/>
      <c r="AC754" s="888"/>
      <c r="AD754" s="888"/>
      <c r="AE754" s="888"/>
      <c r="AF754" s="888"/>
      <c r="AG754" s="888"/>
      <c r="AH754" s="888"/>
      <c r="AI754" s="888"/>
      <c r="AJ754" s="888"/>
      <c r="AK754" s="888"/>
      <c r="AL754" s="888"/>
      <c r="AM754" s="888"/>
      <c r="AN754" s="888"/>
      <c r="AO754" s="888"/>
      <c r="AP754" s="888"/>
      <c r="AQ754" s="888"/>
      <c r="AR754" s="888"/>
      <c r="AS754" s="888"/>
      <c r="AT754" s="888"/>
      <c r="AU754" s="888"/>
      <c r="AV754" s="888"/>
      <c r="AW754" s="888"/>
      <c r="AX754" s="888"/>
      <c r="AY754" s="888"/>
      <c r="AZ754" s="888"/>
      <c r="BA754" s="888"/>
      <c r="BB754" s="888"/>
      <c r="BC754" s="888"/>
      <c r="BD754" s="888"/>
      <c r="BE754" s="888"/>
      <c r="BF754" s="888"/>
      <c r="BG754" s="888"/>
      <c r="BH754" s="888"/>
      <c r="BI754" s="888"/>
      <c r="BJ754" s="888"/>
      <c r="BK754" s="888"/>
      <c r="BL754" s="888"/>
      <c r="BM754" s="888"/>
      <c r="BN754" s="888"/>
      <c r="BO754" s="888"/>
      <c r="BP754" s="888"/>
      <c r="BQ754" s="888"/>
      <c r="BR754" s="888"/>
      <c r="BS754" s="888"/>
      <c r="BT754" s="888"/>
      <c r="BU754" s="888"/>
      <c r="BV754" s="888"/>
      <c r="BW754" s="888"/>
      <c r="BX754" s="888"/>
      <c r="BY754" s="888"/>
      <c r="BZ754" s="888"/>
      <c r="CA754" s="888"/>
      <c r="CB754" s="888"/>
      <c r="CC754" s="888"/>
      <c r="CD754" s="888"/>
      <c r="CE754" s="888"/>
      <c r="CF754" s="888"/>
      <c r="CG754" s="888"/>
      <c r="CH754" s="888"/>
      <c r="CI754" s="888"/>
      <c r="CJ754" s="888"/>
      <c r="CK754" s="888"/>
      <c r="CL754" s="888"/>
      <c r="CM754" s="888"/>
      <c r="CN754" s="888"/>
      <c r="CO754" s="888"/>
      <c r="CP754" s="888"/>
      <c r="CQ754" s="888"/>
      <c r="CR754" s="888"/>
      <c r="CS754" s="888"/>
      <c r="CT754" s="888"/>
      <c r="CU754" s="888"/>
      <c r="CV754" s="888"/>
      <c r="CW754" s="888"/>
      <c r="CX754" s="888"/>
      <c r="CY754" s="888"/>
      <c r="CZ754" s="888"/>
      <c r="DA754" s="888"/>
      <c r="DB754" s="888"/>
      <c r="DC754" s="888"/>
      <c r="DD754" s="888"/>
      <c r="DE754" s="888"/>
      <c r="DF754" s="888"/>
      <c r="DG754" s="888"/>
      <c r="DH754" s="888"/>
      <c r="DI754" s="888"/>
      <c r="DJ754" s="888"/>
      <c r="DK754" s="888"/>
      <c r="DL754" s="888"/>
      <c r="DM754" s="888"/>
      <c r="DN754" s="888"/>
      <c r="DO754" s="888"/>
      <c r="DP754" s="888"/>
      <c r="DQ754" s="888"/>
      <c r="DR754" s="888"/>
      <c r="DS754" s="888"/>
      <c r="DT754" s="888"/>
      <c r="DU754" s="888"/>
      <c r="DV754" s="888"/>
      <c r="DW754" s="888"/>
      <c r="DX754" s="888"/>
      <c r="DY754" s="888"/>
      <c r="DZ754" s="888"/>
      <c r="EA754" s="888"/>
      <c r="EB754" s="888"/>
      <c r="EC754" s="888"/>
      <c r="ED754" s="888"/>
      <c r="EE754" s="888"/>
      <c r="EF754" s="888"/>
      <c r="EG754" s="888"/>
      <c r="EH754" s="888"/>
      <c r="EI754" s="888"/>
      <c r="EJ754" s="888"/>
      <c r="EK754" s="888"/>
      <c r="EL754" s="888"/>
      <c r="EM754" s="888"/>
      <c r="EN754" s="888"/>
      <c r="EO754" s="888"/>
      <c r="EP754" s="888"/>
      <c r="EQ754" s="888"/>
      <c r="ER754" s="888"/>
      <c r="ES754" s="888"/>
      <c r="ET754" s="888"/>
      <c r="EU754" s="888"/>
      <c r="EV754" s="888"/>
      <c r="EW754" s="888"/>
      <c r="EX754" s="888"/>
      <c r="EY754" s="888"/>
      <c r="EZ754" s="888"/>
      <c r="FA754" s="888"/>
      <c r="FB754" s="888"/>
      <c r="FC754" s="888"/>
      <c r="FD754" s="888"/>
      <c r="FE754" s="888"/>
      <c r="FF754" s="888"/>
      <c r="FG754" s="888"/>
      <c r="FH754" s="888"/>
      <c r="FI754" s="888"/>
      <c r="FJ754" s="888"/>
      <c r="FK754" s="888"/>
      <c r="FL754" s="888"/>
      <c r="FM754" s="888"/>
      <c r="FN754" s="888"/>
      <c r="FO754" s="888"/>
      <c r="FP754" s="888"/>
      <c r="FQ754" s="888"/>
      <c r="FR754" s="888"/>
      <c r="FS754" s="888"/>
      <c r="FT754" s="888"/>
      <c r="FU754" s="888"/>
      <c r="FV754" s="888"/>
      <c r="FW754" s="888"/>
      <c r="FX754" s="888"/>
      <c r="FY754" s="888"/>
      <c r="FZ754" s="888"/>
      <c r="GA754" s="888"/>
      <c r="GB754" s="888"/>
      <c r="GC754" s="888"/>
      <c r="GD754" s="888"/>
      <c r="GE754" s="888"/>
      <c r="GF754" s="888"/>
      <c r="GG754" s="888"/>
      <c r="GH754" s="888"/>
      <c r="GI754" s="888"/>
      <c r="GJ754" s="888"/>
      <c r="GK754" s="888"/>
      <c r="GL754" s="888"/>
      <c r="GM754" s="888"/>
      <c r="GN754" s="888"/>
      <c r="GO754" s="888"/>
      <c r="GP754" s="888"/>
      <c r="GQ754" s="888"/>
      <c r="GR754" s="888"/>
      <c r="GS754" s="888"/>
      <c r="GT754" s="888"/>
      <c r="GU754" s="888"/>
      <c r="GV754" s="888"/>
      <c r="GW754" s="888"/>
      <c r="GX754" s="888"/>
      <c r="GY754" s="888"/>
      <c r="GZ754" s="888"/>
      <c r="HA754" s="888"/>
      <c r="HB754" s="888"/>
      <c r="HC754" s="888"/>
      <c r="HD754" s="888"/>
      <c r="HE754" s="888"/>
      <c r="HF754" s="888"/>
      <c r="HG754" s="888"/>
      <c r="HH754" s="888"/>
      <c r="HI754" s="888"/>
      <c r="HJ754" s="888"/>
      <c r="HK754" s="888"/>
      <c r="HL754" s="888"/>
      <c r="HM754" s="888"/>
      <c r="HN754" s="888"/>
      <c r="HO754" s="888"/>
      <c r="HP754" s="888"/>
      <c r="HQ754" s="888"/>
      <c r="HR754" s="888"/>
      <c r="HS754" s="888"/>
      <c r="HT754" s="888"/>
      <c r="HU754" s="888"/>
      <c r="HV754" s="888"/>
      <c r="HW754" s="888"/>
      <c r="HX754" s="888"/>
      <c r="HY754" s="888"/>
      <c r="HZ754" s="888"/>
      <c r="IA754" s="888"/>
      <c r="IB754" s="888"/>
      <c r="IC754" s="888"/>
      <c r="ID754" s="888"/>
      <c r="IE754" s="888"/>
      <c r="IF754" s="888"/>
      <c r="IG754" s="888"/>
      <c r="IH754" s="888"/>
      <c r="II754" s="888"/>
      <c r="IJ754" s="888"/>
      <c r="IK754" s="888"/>
      <c r="IL754" s="888"/>
      <c r="IM754" s="888"/>
      <c r="IN754" s="888"/>
      <c r="IO754" s="888"/>
      <c r="IP754" s="888"/>
      <c r="IQ754" s="888"/>
      <c r="IR754" s="888"/>
      <c r="IS754" s="888"/>
    </row>
    <row r="755" spans="1:253" s="965" customFormat="1">
      <c r="A755" s="1014"/>
      <c r="B755" s="1014"/>
      <c r="C755" s="891"/>
      <c r="D755" s="884"/>
      <c r="E755" s="884"/>
      <c r="F755" s="884"/>
      <c r="G755" s="884"/>
      <c r="I755" s="884"/>
      <c r="J755" s="1015"/>
      <c r="K755" s="888"/>
      <c r="L755" s="888"/>
      <c r="M755" s="888"/>
      <c r="N755" s="933"/>
      <c r="O755" s="888"/>
      <c r="P755" s="888"/>
      <c r="Q755" s="888"/>
      <c r="R755" s="888"/>
      <c r="S755" s="888"/>
      <c r="T755" s="888"/>
      <c r="U755" s="888"/>
      <c r="V755" s="888"/>
      <c r="W755" s="888"/>
      <c r="X755" s="888"/>
      <c r="Y755" s="888"/>
      <c r="Z755" s="888"/>
      <c r="AA755" s="888"/>
      <c r="AB755" s="888"/>
      <c r="AC755" s="888"/>
      <c r="AD755" s="888"/>
      <c r="AE755" s="888"/>
      <c r="AF755" s="888"/>
      <c r="AG755" s="888"/>
      <c r="AH755" s="888"/>
      <c r="AI755" s="888"/>
      <c r="AJ755" s="888"/>
      <c r="AK755" s="888"/>
      <c r="AL755" s="888"/>
      <c r="AM755" s="888"/>
      <c r="AN755" s="888"/>
      <c r="AO755" s="888"/>
      <c r="AP755" s="888"/>
      <c r="AQ755" s="888"/>
      <c r="AR755" s="888"/>
      <c r="AS755" s="888"/>
      <c r="AT755" s="888"/>
      <c r="AU755" s="888"/>
      <c r="AV755" s="888"/>
      <c r="AW755" s="888"/>
      <c r="AX755" s="888"/>
      <c r="AY755" s="888"/>
      <c r="AZ755" s="888"/>
      <c r="BA755" s="888"/>
      <c r="BB755" s="888"/>
      <c r="BC755" s="888"/>
      <c r="BD755" s="888"/>
      <c r="BE755" s="888"/>
      <c r="BF755" s="888"/>
      <c r="BG755" s="888"/>
      <c r="BH755" s="888"/>
      <c r="BI755" s="888"/>
      <c r="BJ755" s="888"/>
      <c r="BK755" s="888"/>
      <c r="BL755" s="888"/>
      <c r="BM755" s="888"/>
      <c r="BN755" s="888"/>
      <c r="BO755" s="888"/>
      <c r="BP755" s="888"/>
      <c r="BQ755" s="888"/>
      <c r="BR755" s="888"/>
      <c r="BS755" s="888"/>
      <c r="BT755" s="888"/>
      <c r="BU755" s="888"/>
      <c r="BV755" s="888"/>
      <c r="BW755" s="888"/>
      <c r="BX755" s="888"/>
      <c r="BY755" s="888"/>
      <c r="BZ755" s="888"/>
      <c r="CA755" s="888"/>
      <c r="CB755" s="888"/>
      <c r="CC755" s="888"/>
      <c r="CD755" s="888"/>
      <c r="CE755" s="888"/>
      <c r="CF755" s="888"/>
      <c r="CG755" s="888"/>
      <c r="CH755" s="888"/>
      <c r="CI755" s="888"/>
      <c r="CJ755" s="888"/>
      <c r="CK755" s="888"/>
      <c r="CL755" s="888"/>
      <c r="CM755" s="888"/>
      <c r="CN755" s="888"/>
      <c r="CO755" s="888"/>
      <c r="CP755" s="888"/>
      <c r="CQ755" s="888"/>
      <c r="CR755" s="888"/>
      <c r="CS755" s="888"/>
      <c r="CT755" s="888"/>
      <c r="CU755" s="888"/>
      <c r="CV755" s="888"/>
      <c r="CW755" s="888"/>
      <c r="CX755" s="888"/>
      <c r="CY755" s="888"/>
      <c r="CZ755" s="888"/>
      <c r="DA755" s="888"/>
      <c r="DB755" s="888"/>
      <c r="DC755" s="888"/>
      <c r="DD755" s="888"/>
      <c r="DE755" s="888"/>
      <c r="DF755" s="888"/>
      <c r="DG755" s="888"/>
      <c r="DH755" s="888"/>
      <c r="DI755" s="888"/>
      <c r="DJ755" s="888"/>
      <c r="DK755" s="888"/>
      <c r="DL755" s="888"/>
      <c r="DM755" s="888"/>
      <c r="DN755" s="888"/>
      <c r="DO755" s="888"/>
      <c r="DP755" s="888"/>
      <c r="DQ755" s="888"/>
      <c r="DR755" s="888"/>
      <c r="DS755" s="888"/>
      <c r="DT755" s="888"/>
      <c r="DU755" s="888"/>
      <c r="DV755" s="888"/>
      <c r="DW755" s="888"/>
      <c r="DX755" s="888"/>
      <c r="DY755" s="888"/>
      <c r="DZ755" s="888"/>
      <c r="EA755" s="888"/>
      <c r="EB755" s="888"/>
      <c r="EC755" s="888"/>
      <c r="ED755" s="888"/>
      <c r="EE755" s="888"/>
      <c r="EF755" s="888"/>
      <c r="EG755" s="888"/>
      <c r="EH755" s="888"/>
      <c r="EI755" s="888"/>
      <c r="EJ755" s="888"/>
      <c r="EK755" s="888"/>
      <c r="EL755" s="888"/>
      <c r="EM755" s="888"/>
      <c r="EN755" s="888"/>
      <c r="EO755" s="888"/>
      <c r="EP755" s="888"/>
      <c r="EQ755" s="888"/>
      <c r="ER755" s="888"/>
      <c r="ES755" s="888"/>
      <c r="ET755" s="888"/>
      <c r="EU755" s="888"/>
      <c r="EV755" s="888"/>
      <c r="EW755" s="888"/>
      <c r="EX755" s="888"/>
      <c r="EY755" s="888"/>
      <c r="EZ755" s="888"/>
      <c r="FA755" s="888"/>
      <c r="FB755" s="888"/>
      <c r="FC755" s="888"/>
      <c r="FD755" s="888"/>
      <c r="FE755" s="888"/>
      <c r="FF755" s="888"/>
      <c r="FG755" s="888"/>
      <c r="FH755" s="888"/>
      <c r="FI755" s="888"/>
      <c r="FJ755" s="888"/>
      <c r="FK755" s="888"/>
      <c r="FL755" s="888"/>
      <c r="FM755" s="888"/>
      <c r="FN755" s="888"/>
      <c r="FO755" s="888"/>
      <c r="FP755" s="888"/>
      <c r="FQ755" s="888"/>
      <c r="FR755" s="888"/>
      <c r="FS755" s="888"/>
      <c r="FT755" s="888"/>
      <c r="FU755" s="888"/>
      <c r="FV755" s="888"/>
      <c r="FW755" s="888"/>
      <c r="FX755" s="888"/>
      <c r="FY755" s="888"/>
      <c r="FZ755" s="888"/>
      <c r="GA755" s="888"/>
      <c r="GB755" s="888"/>
      <c r="GC755" s="888"/>
      <c r="GD755" s="888"/>
      <c r="GE755" s="888"/>
      <c r="GF755" s="888"/>
      <c r="GG755" s="888"/>
      <c r="GH755" s="888"/>
      <c r="GI755" s="888"/>
      <c r="GJ755" s="888"/>
      <c r="GK755" s="888"/>
      <c r="GL755" s="888"/>
      <c r="GM755" s="888"/>
      <c r="GN755" s="888"/>
      <c r="GO755" s="888"/>
      <c r="GP755" s="888"/>
      <c r="GQ755" s="888"/>
      <c r="GR755" s="888"/>
      <c r="GS755" s="888"/>
      <c r="GT755" s="888"/>
      <c r="GU755" s="888"/>
      <c r="GV755" s="888"/>
      <c r="GW755" s="888"/>
      <c r="GX755" s="888"/>
      <c r="GY755" s="888"/>
      <c r="GZ755" s="888"/>
      <c r="HA755" s="888"/>
      <c r="HB755" s="888"/>
      <c r="HC755" s="888"/>
      <c r="HD755" s="888"/>
      <c r="HE755" s="888"/>
      <c r="HF755" s="888"/>
      <c r="HG755" s="888"/>
      <c r="HH755" s="888"/>
      <c r="HI755" s="888"/>
      <c r="HJ755" s="888"/>
      <c r="HK755" s="888"/>
      <c r="HL755" s="888"/>
      <c r="HM755" s="888"/>
      <c r="HN755" s="888"/>
      <c r="HO755" s="888"/>
      <c r="HP755" s="888"/>
      <c r="HQ755" s="888"/>
      <c r="HR755" s="888"/>
      <c r="HS755" s="888"/>
      <c r="HT755" s="888"/>
      <c r="HU755" s="888"/>
      <c r="HV755" s="888"/>
      <c r="HW755" s="888"/>
      <c r="HX755" s="888"/>
      <c r="HY755" s="888"/>
      <c r="HZ755" s="888"/>
      <c r="IA755" s="888"/>
      <c r="IB755" s="888"/>
      <c r="IC755" s="888"/>
      <c r="ID755" s="888"/>
      <c r="IE755" s="888"/>
      <c r="IF755" s="888"/>
      <c r="IG755" s="888"/>
      <c r="IH755" s="888"/>
      <c r="II755" s="888"/>
      <c r="IJ755" s="888"/>
      <c r="IK755" s="888"/>
      <c r="IL755" s="888"/>
      <c r="IM755" s="888"/>
      <c r="IN755" s="888"/>
      <c r="IO755" s="888"/>
      <c r="IP755" s="888"/>
      <c r="IQ755" s="888"/>
      <c r="IR755" s="888"/>
      <c r="IS755" s="888"/>
    </row>
    <row r="756" spans="1:253" s="965" customFormat="1">
      <c r="A756" s="1014"/>
      <c r="B756" s="1014"/>
      <c r="C756" s="891"/>
      <c r="D756" s="884"/>
      <c r="E756" s="884"/>
      <c r="F756" s="884"/>
      <c r="G756" s="884"/>
      <c r="I756" s="884"/>
      <c r="J756" s="1015"/>
      <c r="K756" s="888"/>
      <c r="L756" s="888"/>
      <c r="M756" s="888"/>
      <c r="N756" s="933"/>
      <c r="O756" s="888"/>
      <c r="P756" s="888"/>
      <c r="Q756" s="888"/>
      <c r="R756" s="888"/>
      <c r="S756" s="888"/>
      <c r="T756" s="888"/>
      <c r="U756" s="888"/>
      <c r="V756" s="888"/>
      <c r="W756" s="888"/>
      <c r="X756" s="888"/>
      <c r="Y756" s="888"/>
      <c r="Z756" s="888"/>
      <c r="AA756" s="888"/>
      <c r="AB756" s="888"/>
      <c r="AC756" s="888"/>
      <c r="AD756" s="888"/>
      <c r="AE756" s="888"/>
      <c r="AF756" s="888"/>
      <c r="AG756" s="888"/>
      <c r="AH756" s="888"/>
      <c r="AI756" s="888"/>
      <c r="AJ756" s="888"/>
      <c r="AK756" s="888"/>
      <c r="AL756" s="888"/>
      <c r="AM756" s="888"/>
      <c r="AN756" s="888"/>
      <c r="AO756" s="888"/>
      <c r="AP756" s="888"/>
      <c r="AQ756" s="888"/>
      <c r="AR756" s="888"/>
      <c r="AS756" s="888"/>
      <c r="AT756" s="888"/>
      <c r="AU756" s="888"/>
      <c r="AV756" s="888"/>
      <c r="AW756" s="888"/>
      <c r="AX756" s="888"/>
      <c r="AY756" s="888"/>
      <c r="AZ756" s="888"/>
      <c r="BA756" s="888"/>
      <c r="BB756" s="888"/>
      <c r="BC756" s="888"/>
      <c r="BD756" s="888"/>
      <c r="BE756" s="888"/>
      <c r="BF756" s="888"/>
      <c r="BG756" s="888"/>
      <c r="BH756" s="888"/>
      <c r="BI756" s="888"/>
      <c r="BJ756" s="888"/>
      <c r="BK756" s="888"/>
      <c r="BL756" s="888"/>
      <c r="BM756" s="888"/>
      <c r="BN756" s="888"/>
      <c r="BO756" s="888"/>
      <c r="BP756" s="888"/>
      <c r="BQ756" s="888"/>
      <c r="BR756" s="888"/>
      <c r="BS756" s="888"/>
      <c r="BT756" s="888"/>
      <c r="BU756" s="888"/>
      <c r="BV756" s="888"/>
      <c r="BW756" s="888"/>
      <c r="BX756" s="888"/>
      <c r="BY756" s="888"/>
      <c r="BZ756" s="888"/>
      <c r="CA756" s="888"/>
      <c r="CB756" s="888"/>
      <c r="CC756" s="888"/>
      <c r="CD756" s="888"/>
      <c r="CE756" s="888"/>
      <c r="CF756" s="888"/>
      <c r="CG756" s="888"/>
      <c r="CH756" s="888"/>
      <c r="CI756" s="888"/>
      <c r="CJ756" s="888"/>
      <c r="CK756" s="888"/>
      <c r="CL756" s="888"/>
      <c r="CM756" s="888"/>
      <c r="CN756" s="888"/>
      <c r="CO756" s="888"/>
      <c r="CP756" s="888"/>
      <c r="CQ756" s="888"/>
      <c r="CR756" s="888"/>
      <c r="CS756" s="888"/>
      <c r="CT756" s="888"/>
      <c r="CU756" s="888"/>
      <c r="CV756" s="888"/>
      <c r="CW756" s="888"/>
      <c r="CX756" s="888"/>
      <c r="CY756" s="888"/>
      <c r="CZ756" s="888"/>
      <c r="DA756" s="888"/>
      <c r="DB756" s="888"/>
      <c r="DC756" s="888"/>
      <c r="DD756" s="888"/>
      <c r="DE756" s="888"/>
      <c r="DF756" s="888"/>
      <c r="DG756" s="888"/>
      <c r="DH756" s="888"/>
      <c r="DI756" s="888"/>
      <c r="DJ756" s="888"/>
      <c r="DK756" s="888"/>
      <c r="DL756" s="888"/>
      <c r="DM756" s="888"/>
      <c r="DN756" s="888"/>
      <c r="DO756" s="888"/>
      <c r="DP756" s="888"/>
      <c r="DQ756" s="888"/>
      <c r="DR756" s="888"/>
      <c r="DS756" s="888"/>
      <c r="DT756" s="888"/>
      <c r="DU756" s="888"/>
      <c r="DV756" s="888"/>
      <c r="DW756" s="888"/>
      <c r="DX756" s="888"/>
      <c r="DY756" s="888"/>
      <c r="DZ756" s="888"/>
      <c r="EA756" s="888"/>
      <c r="EB756" s="888"/>
      <c r="EC756" s="888"/>
      <c r="ED756" s="888"/>
      <c r="EE756" s="888"/>
      <c r="EF756" s="888"/>
      <c r="EG756" s="888"/>
      <c r="EH756" s="888"/>
      <c r="EI756" s="888"/>
      <c r="EJ756" s="888"/>
      <c r="EK756" s="888"/>
      <c r="EL756" s="888"/>
      <c r="EM756" s="888"/>
      <c r="EN756" s="888"/>
      <c r="EO756" s="888"/>
      <c r="EP756" s="888"/>
      <c r="EQ756" s="888"/>
      <c r="ER756" s="888"/>
      <c r="ES756" s="888"/>
      <c r="ET756" s="888"/>
      <c r="EU756" s="888"/>
      <c r="EV756" s="888"/>
      <c r="EW756" s="888"/>
      <c r="EX756" s="888"/>
      <c r="EY756" s="888"/>
      <c r="EZ756" s="888"/>
      <c r="FA756" s="888"/>
      <c r="FB756" s="888"/>
      <c r="FC756" s="888"/>
      <c r="FD756" s="888"/>
      <c r="FE756" s="888"/>
      <c r="FF756" s="888"/>
      <c r="FG756" s="888"/>
      <c r="FH756" s="888"/>
      <c r="FI756" s="888"/>
      <c r="FJ756" s="888"/>
      <c r="FK756" s="888"/>
      <c r="FL756" s="888"/>
      <c r="FM756" s="888"/>
      <c r="FN756" s="888"/>
      <c r="FO756" s="888"/>
      <c r="FP756" s="888"/>
      <c r="FQ756" s="888"/>
      <c r="FR756" s="888"/>
      <c r="FS756" s="888"/>
      <c r="FT756" s="888"/>
      <c r="FU756" s="888"/>
      <c r="FV756" s="888"/>
      <c r="FW756" s="888"/>
      <c r="FX756" s="888"/>
      <c r="FY756" s="888"/>
      <c r="FZ756" s="888"/>
      <c r="GA756" s="888"/>
      <c r="GB756" s="888"/>
      <c r="GC756" s="888"/>
      <c r="GD756" s="888"/>
      <c r="GE756" s="888"/>
      <c r="GF756" s="888"/>
      <c r="GG756" s="888"/>
      <c r="GH756" s="888"/>
      <c r="GI756" s="888"/>
      <c r="GJ756" s="888"/>
      <c r="GK756" s="888"/>
      <c r="GL756" s="888"/>
      <c r="GM756" s="888"/>
      <c r="GN756" s="888"/>
      <c r="GO756" s="888"/>
      <c r="GP756" s="888"/>
      <c r="GQ756" s="888"/>
      <c r="GR756" s="888"/>
      <c r="GS756" s="888"/>
      <c r="GT756" s="888"/>
      <c r="GU756" s="888"/>
      <c r="GV756" s="888"/>
      <c r="GW756" s="888"/>
      <c r="GX756" s="888"/>
      <c r="GY756" s="888"/>
      <c r="GZ756" s="888"/>
      <c r="HA756" s="888"/>
      <c r="HB756" s="888"/>
      <c r="HC756" s="888"/>
      <c r="HD756" s="888"/>
      <c r="HE756" s="888"/>
      <c r="HF756" s="888"/>
      <c r="HG756" s="888"/>
      <c r="HH756" s="888"/>
      <c r="HI756" s="888"/>
      <c r="HJ756" s="888"/>
      <c r="HK756" s="888"/>
      <c r="HL756" s="888"/>
      <c r="HM756" s="888"/>
      <c r="HN756" s="888"/>
      <c r="HO756" s="888"/>
      <c r="HP756" s="888"/>
      <c r="HQ756" s="888"/>
      <c r="HR756" s="888"/>
      <c r="HS756" s="888"/>
      <c r="HT756" s="888"/>
      <c r="HU756" s="888"/>
      <c r="HV756" s="888"/>
      <c r="HW756" s="888"/>
      <c r="HX756" s="888"/>
      <c r="HY756" s="888"/>
      <c r="HZ756" s="888"/>
      <c r="IA756" s="888"/>
      <c r="IB756" s="888"/>
      <c r="IC756" s="888"/>
      <c r="ID756" s="888"/>
      <c r="IE756" s="888"/>
      <c r="IF756" s="888"/>
      <c r="IG756" s="888"/>
      <c r="IH756" s="888"/>
      <c r="II756" s="888"/>
      <c r="IJ756" s="888"/>
      <c r="IK756" s="888"/>
      <c r="IL756" s="888"/>
      <c r="IM756" s="888"/>
      <c r="IN756" s="888"/>
      <c r="IO756" s="888"/>
      <c r="IP756" s="888"/>
      <c r="IQ756" s="888"/>
      <c r="IR756" s="888"/>
      <c r="IS756" s="888"/>
    </row>
    <row r="757" spans="1:253" s="965" customFormat="1">
      <c r="A757" s="1014"/>
      <c r="B757" s="1014"/>
      <c r="C757" s="891"/>
      <c r="D757" s="884"/>
      <c r="E757" s="884"/>
      <c r="F757" s="884"/>
      <c r="G757" s="884"/>
      <c r="I757" s="884"/>
      <c r="J757" s="1015"/>
      <c r="K757" s="888"/>
      <c r="L757" s="888"/>
      <c r="M757" s="888"/>
      <c r="N757" s="933"/>
      <c r="O757" s="888"/>
      <c r="P757" s="888"/>
      <c r="Q757" s="888"/>
      <c r="R757" s="888"/>
      <c r="S757" s="888"/>
      <c r="T757" s="888"/>
      <c r="U757" s="888"/>
      <c r="V757" s="888"/>
      <c r="W757" s="888"/>
      <c r="X757" s="888"/>
      <c r="Y757" s="888"/>
      <c r="Z757" s="888"/>
      <c r="AA757" s="888"/>
      <c r="AB757" s="888"/>
      <c r="AC757" s="888"/>
      <c r="AD757" s="888"/>
      <c r="AE757" s="888"/>
      <c r="AF757" s="888"/>
      <c r="AG757" s="888"/>
      <c r="AH757" s="888"/>
      <c r="AI757" s="888"/>
      <c r="AJ757" s="888"/>
      <c r="AK757" s="888"/>
      <c r="AL757" s="888"/>
      <c r="AM757" s="888"/>
      <c r="AN757" s="888"/>
      <c r="AO757" s="888"/>
      <c r="AP757" s="888"/>
      <c r="AQ757" s="888"/>
      <c r="AR757" s="888"/>
      <c r="AS757" s="888"/>
      <c r="AT757" s="888"/>
      <c r="AU757" s="888"/>
      <c r="AV757" s="888"/>
      <c r="AW757" s="888"/>
      <c r="AX757" s="888"/>
      <c r="AY757" s="888"/>
      <c r="AZ757" s="888"/>
      <c r="BA757" s="888"/>
      <c r="BB757" s="888"/>
      <c r="BC757" s="888"/>
      <c r="BD757" s="888"/>
      <c r="BE757" s="888"/>
      <c r="BF757" s="888"/>
      <c r="BG757" s="888"/>
      <c r="BH757" s="888"/>
      <c r="BI757" s="888"/>
      <c r="BJ757" s="888"/>
      <c r="BK757" s="888"/>
      <c r="BL757" s="888"/>
      <c r="BM757" s="888"/>
      <c r="BN757" s="888"/>
      <c r="BO757" s="888"/>
      <c r="BP757" s="888"/>
      <c r="BQ757" s="888"/>
      <c r="BR757" s="888"/>
      <c r="BS757" s="888"/>
      <c r="BT757" s="888"/>
      <c r="BU757" s="888"/>
      <c r="BV757" s="888"/>
      <c r="BW757" s="888"/>
      <c r="BX757" s="888"/>
      <c r="BY757" s="888"/>
      <c r="BZ757" s="888"/>
      <c r="CA757" s="888"/>
      <c r="CB757" s="888"/>
      <c r="CC757" s="888"/>
      <c r="CD757" s="888"/>
      <c r="CE757" s="888"/>
      <c r="CF757" s="888"/>
      <c r="CG757" s="888"/>
      <c r="CH757" s="888"/>
      <c r="CI757" s="888"/>
      <c r="CJ757" s="888"/>
      <c r="CK757" s="888"/>
      <c r="CL757" s="888"/>
      <c r="CM757" s="888"/>
      <c r="CN757" s="888"/>
      <c r="CO757" s="888"/>
      <c r="CP757" s="888"/>
      <c r="CQ757" s="888"/>
      <c r="CR757" s="888"/>
      <c r="CS757" s="888"/>
      <c r="CT757" s="888"/>
      <c r="CU757" s="888"/>
      <c r="CV757" s="888"/>
      <c r="CW757" s="888"/>
      <c r="CX757" s="888"/>
      <c r="CY757" s="888"/>
      <c r="CZ757" s="888"/>
      <c r="DA757" s="888"/>
      <c r="DB757" s="888"/>
      <c r="DC757" s="888"/>
      <c r="DD757" s="888"/>
      <c r="DE757" s="888"/>
      <c r="DF757" s="888"/>
      <c r="DG757" s="888"/>
      <c r="DH757" s="888"/>
      <c r="DI757" s="888"/>
      <c r="DJ757" s="888"/>
      <c r="DK757" s="888"/>
      <c r="DL757" s="888"/>
      <c r="DM757" s="888"/>
      <c r="DN757" s="888"/>
      <c r="DO757" s="888"/>
      <c r="DP757" s="888"/>
      <c r="DQ757" s="888"/>
      <c r="DR757" s="888"/>
      <c r="DS757" s="888"/>
      <c r="DT757" s="888"/>
      <c r="DU757" s="888"/>
      <c r="DV757" s="888"/>
      <c r="DW757" s="888"/>
      <c r="DX757" s="888"/>
      <c r="DY757" s="888"/>
      <c r="DZ757" s="888"/>
      <c r="EA757" s="888"/>
      <c r="EB757" s="888"/>
      <c r="EC757" s="888"/>
      <c r="ED757" s="888"/>
      <c r="EE757" s="888"/>
      <c r="EF757" s="888"/>
      <c r="EG757" s="888"/>
      <c r="EH757" s="888"/>
      <c r="EI757" s="888"/>
      <c r="EJ757" s="888"/>
      <c r="EK757" s="888"/>
      <c r="EL757" s="888"/>
      <c r="EM757" s="888"/>
      <c r="EN757" s="888"/>
      <c r="EO757" s="888"/>
      <c r="EP757" s="888"/>
      <c r="EQ757" s="888"/>
      <c r="ER757" s="888"/>
      <c r="ES757" s="888"/>
      <c r="ET757" s="888"/>
      <c r="EU757" s="888"/>
      <c r="EV757" s="888"/>
      <c r="EW757" s="888"/>
      <c r="EX757" s="888"/>
      <c r="EY757" s="888"/>
      <c r="EZ757" s="888"/>
      <c r="FA757" s="888"/>
      <c r="FB757" s="888"/>
      <c r="FC757" s="888"/>
      <c r="FD757" s="888"/>
      <c r="FE757" s="888"/>
      <c r="FF757" s="888"/>
      <c r="FG757" s="888"/>
      <c r="FH757" s="888"/>
      <c r="FI757" s="888"/>
      <c r="FJ757" s="888"/>
      <c r="FK757" s="888"/>
      <c r="FL757" s="888"/>
      <c r="FM757" s="888"/>
      <c r="FN757" s="888"/>
      <c r="FO757" s="888"/>
      <c r="FP757" s="888"/>
      <c r="FQ757" s="888"/>
      <c r="FR757" s="888"/>
      <c r="FS757" s="888"/>
      <c r="FT757" s="888"/>
      <c r="FU757" s="888"/>
      <c r="FV757" s="888"/>
      <c r="FW757" s="888"/>
      <c r="FX757" s="888"/>
      <c r="FY757" s="888"/>
      <c r="FZ757" s="888"/>
      <c r="GA757" s="888"/>
      <c r="GB757" s="888"/>
      <c r="GC757" s="888"/>
      <c r="GD757" s="888"/>
      <c r="GE757" s="888"/>
      <c r="GF757" s="888"/>
      <c r="GG757" s="888"/>
      <c r="GH757" s="888"/>
      <c r="GI757" s="888"/>
      <c r="GJ757" s="888"/>
      <c r="GK757" s="888"/>
      <c r="GL757" s="888"/>
      <c r="GM757" s="888"/>
      <c r="GN757" s="888"/>
      <c r="GO757" s="888"/>
      <c r="GP757" s="888"/>
      <c r="GQ757" s="888"/>
      <c r="GR757" s="888"/>
      <c r="GS757" s="888"/>
      <c r="GT757" s="888"/>
      <c r="GU757" s="888"/>
      <c r="GV757" s="888"/>
      <c r="GW757" s="888"/>
      <c r="GX757" s="888"/>
      <c r="GY757" s="888"/>
      <c r="GZ757" s="888"/>
      <c r="HA757" s="888"/>
      <c r="HB757" s="888"/>
      <c r="HC757" s="888"/>
      <c r="HD757" s="888"/>
      <c r="HE757" s="888"/>
      <c r="HF757" s="888"/>
      <c r="HG757" s="888"/>
      <c r="HH757" s="888"/>
      <c r="HI757" s="888"/>
      <c r="HJ757" s="888"/>
      <c r="HK757" s="888"/>
      <c r="HL757" s="888"/>
      <c r="HM757" s="888"/>
      <c r="HN757" s="888"/>
      <c r="HO757" s="888"/>
      <c r="HP757" s="888"/>
      <c r="HQ757" s="888"/>
      <c r="HR757" s="888"/>
      <c r="HS757" s="888"/>
      <c r="HT757" s="888"/>
      <c r="HU757" s="888"/>
      <c r="HV757" s="888"/>
      <c r="HW757" s="888"/>
      <c r="HX757" s="888"/>
      <c r="HY757" s="888"/>
      <c r="HZ757" s="888"/>
      <c r="IA757" s="888"/>
      <c r="IB757" s="888"/>
      <c r="IC757" s="888"/>
      <c r="ID757" s="888"/>
      <c r="IE757" s="888"/>
      <c r="IF757" s="888"/>
      <c r="IG757" s="888"/>
      <c r="IH757" s="888"/>
      <c r="II757" s="888"/>
      <c r="IJ757" s="888"/>
      <c r="IK757" s="888"/>
      <c r="IL757" s="888"/>
      <c r="IM757" s="888"/>
      <c r="IN757" s="888"/>
      <c r="IO757" s="888"/>
      <c r="IP757" s="888"/>
      <c r="IQ757" s="888"/>
      <c r="IR757" s="888"/>
      <c r="IS757" s="888"/>
    </row>
    <row r="758" spans="1:253" s="965" customFormat="1">
      <c r="A758" s="1014"/>
      <c r="B758" s="1014"/>
      <c r="C758" s="891"/>
      <c r="D758" s="884"/>
      <c r="E758" s="884"/>
      <c r="F758" s="884"/>
      <c r="G758" s="884"/>
      <c r="I758" s="884"/>
      <c r="J758" s="1015"/>
      <c r="K758" s="888"/>
      <c r="L758" s="888"/>
      <c r="M758" s="888"/>
      <c r="N758" s="933"/>
      <c r="O758" s="888"/>
      <c r="P758" s="888"/>
      <c r="Q758" s="888"/>
      <c r="R758" s="888"/>
      <c r="S758" s="888"/>
      <c r="T758" s="888"/>
      <c r="U758" s="888"/>
      <c r="V758" s="888"/>
      <c r="W758" s="888"/>
      <c r="X758" s="888"/>
      <c r="Y758" s="888"/>
      <c r="Z758" s="888"/>
      <c r="AA758" s="888"/>
      <c r="AB758" s="888"/>
      <c r="AC758" s="888"/>
      <c r="AD758" s="888"/>
      <c r="AE758" s="888"/>
      <c r="AF758" s="888"/>
      <c r="AG758" s="888"/>
      <c r="AH758" s="888"/>
      <c r="AI758" s="888"/>
      <c r="AJ758" s="888"/>
      <c r="AK758" s="888"/>
      <c r="AL758" s="888"/>
      <c r="AM758" s="888"/>
      <c r="AN758" s="888"/>
      <c r="AO758" s="888"/>
      <c r="AP758" s="888"/>
      <c r="AQ758" s="888"/>
      <c r="AR758" s="888"/>
      <c r="AS758" s="888"/>
      <c r="AT758" s="888"/>
      <c r="AU758" s="888"/>
      <c r="AV758" s="888"/>
      <c r="AW758" s="888"/>
      <c r="AX758" s="888"/>
      <c r="AY758" s="888"/>
      <c r="AZ758" s="888"/>
      <c r="BA758" s="888"/>
      <c r="BB758" s="888"/>
      <c r="BC758" s="888"/>
      <c r="BD758" s="888"/>
      <c r="BE758" s="888"/>
      <c r="BF758" s="888"/>
      <c r="BG758" s="888"/>
      <c r="BH758" s="888"/>
      <c r="BI758" s="888"/>
      <c r="BJ758" s="888"/>
      <c r="BK758" s="888"/>
      <c r="BL758" s="888"/>
      <c r="BM758" s="888"/>
      <c r="BN758" s="888"/>
      <c r="BO758" s="888"/>
      <c r="BP758" s="888"/>
      <c r="BQ758" s="888"/>
      <c r="BR758" s="888"/>
      <c r="BS758" s="888"/>
      <c r="BT758" s="888"/>
      <c r="BU758" s="888"/>
      <c r="BV758" s="888"/>
      <c r="BW758" s="888"/>
      <c r="BX758" s="888"/>
      <c r="BY758" s="888"/>
      <c r="BZ758" s="888"/>
      <c r="CA758" s="888"/>
      <c r="CB758" s="888"/>
      <c r="CC758" s="888"/>
      <c r="CD758" s="888"/>
      <c r="CE758" s="888"/>
      <c r="CF758" s="888"/>
      <c r="CG758" s="888"/>
      <c r="CH758" s="888"/>
      <c r="CI758" s="888"/>
      <c r="CJ758" s="888"/>
      <c r="CK758" s="888"/>
      <c r="CL758" s="888"/>
      <c r="CM758" s="888"/>
      <c r="CN758" s="888"/>
      <c r="CO758" s="888"/>
      <c r="CP758" s="888"/>
      <c r="CQ758" s="888"/>
      <c r="CR758" s="888"/>
      <c r="CS758" s="888"/>
      <c r="CT758" s="888"/>
      <c r="CU758" s="888"/>
      <c r="CV758" s="888"/>
      <c r="CW758" s="888"/>
      <c r="CX758" s="888"/>
      <c r="CY758" s="888"/>
      <c r="CZ758" s="888"/>
      <c r="DA758" s="888"/>
      <c r="DB758" s="888"/>
      <c r="DC758" s="888"/>
      <c r="DD758" s="888"/>
      <c r="DE758" s="888"/>
      <c r="DF758" s="888"/>
      <c r="DG758" s="888"/>
      <c r="DH758" s="888"/>
      <c r="DI758" s="888"/>
      <c r="DJ758" s="888"/>
      <c r="DK758" s="888"/>
      <c r="DL758" s="888"/>
      <c r="DM758" s="888"/>
      <c r="DN758" s="888"/>
      <c r="DO758" s="888"/>
      <c r="DP758" s="888"/>
      <c r="DQ758" s="888"/>
      <c r="DR758" s="888"/>
      <c r="DS758" s="888"/>
      <c r="DT758" s="888"/>
      <c r="DU758" s="888"/>
      <c r="DV758" s="888"/>
      <c r="DW758" s="888"/>
      <c r="DX758" s="888"/>
      <c r="DY758" s="888"/>
      <c r="DZ758" s="888"/>
      <c r="EA758" s="888"/>
      <c r="EB758" s="888"/>
      <c r="EC758" s="888"/>
      <c r="ED758" s="888"/>
      <c r="EE758" s="888"/>
      <c r="EF758" s="888"/>
      <c r="EG758" s="888"/>
      <c r="EH758" s="888"/>
      <c r="EI758" s="888"/>
      <c r="EJ758" s="888"/>
      <c r="EK758" s="888"/>
      <c r="EL758" s="888"/>
      <c r="EM758" s="888"/>
      <c r="EN758" s="888"/>
      <c r="EO758" s="888"/>
      <c r="EP758" s="888"/>
      <c r="EQ758" s="888"/>
      <c r="ER758" s="888"/>
      <c r="ES758" s="888"/>
      <c r="ET758" s="888"/>
      <c r="EU758" s="888"/>
      <c r="EV758" s="888"/>
      <c r="EW758" s="888"/>
      <c r="EX758" s="888"/>
      <c r="EY758" s="888"/>
      <c r="EZ758" s="888"/>
      <c r="FA758" s="888"/>
      <c r="FB758" s="888"/>
      <c r="FC758" s="888"/>
      <c r="FD758" s="888"/>
      <c r="FE758" s="888"/>
      <c r="FF758" s="888"/>
      <c r="FG758" s="888"/>
      <c r="FH758" s="888"/>
      <c r="FI758" s="888"/>
      <c r="FJ758" s="888"/>
      <c r="FK758" s="888"/>
      <c r="FL758" s="888"/>
      <c r="FM758" s="888"/>
      <c r="FN758" s="888"/>
      <c r="FO758" s="888"/>
      <c r="FP758" s="888"/>
      <c r="FQ758" s="888"/>
      <c r="FR758" s="888"/>
      <c r="FS758" s="888"/>
      <c r="FT758" s="888"/>
      <c r="FU758" s="888"/>
      <c r="FV758" s="888"/>
      <c r="FW758" s="888"/>
      <c r="FX758" s="888"/>
      <c r="FY758" s="888"/>
      <c r="FZ758" s="888"/>
      <c r="GA758" s="888"/>
      <c r="GB758" s="888"/>
      <c r="GC758" s="888"/>
      <c r="GD758" s="888"/>
      <c r="GE758" s="888"/>
      <c r="GF758" s="888"/>
      <c r="GG758" s="888"/>
      <c r="GH758" s="888"/>
      <c r="GI758" s="888"/>
      <c r="GJ758" s="888"/>
      <c r="GK758" s="888"/>
      <c r="GL758" s="888"/>
      <c r="GM758" s="888"/>
      <c r="GN758" s="888"/>
      <c r="GO758" s="888"/>
      <c r="GP758" s="888"/>
      <c r="GQ758" s="888"/>
      <c r="GR758" s="888"/>
      <c r="GS758" s="888"/>
      <c r="GT758" s="888"/>
      <c r="GU758" s="888"/>
      <c r="GV758" s="888"/>
      <c r="GW758" s="888"/>
      <c r="GX758" s="888"/>
      <c r="GY758" s="888"/>
      <c r="GZ758" s="888"/>
      <c r="HA758" s="888"/>
      <c r="HB758" s="888"/>
      <c r="HC758" s="888"/>
      <c r="HD758" s="888"/>
      <c r="HE758" s="888"/>
      <c r="HF758" s="888"/>
      <c r="HG758" s="888"/>
      <c r="HH758" s="888"/>
      <c r="HI758" s="888"/>
      <c r="HJ758" s="888"/>
      <c r="HK758" s="888"/>
      <c r="HL758" s="888"/>
      <c r="HM758" s="888"/>
      <c r="HN758" s="888"/>
      <c r="HO758" s="888"/>
      <c r="HP758" s="888"/>
      <c r="HQ758" s="888"/>
      <c r="HR758" s="888"/>
      <c r="HS758" s="888"/>
      <c r="HT758" s="888"/>
      <c r="HU758" s="888"/>
      <c r="HV758" s="888"/>
      <c r="HW758" s="888"/>
      <c r="HX758" s="888"/>
      <c r="HY758" s="888"/>
      <c r="HZ758" s="888"/>
      <c r="IA758" s="888"/>
      <c r="IB758" s="888"/>
      <c r="IC758" s="888"/>
      <c r="ID758" s="888"/>
      <c r="IE758" s="888"/>
      <c r="IF758" s="888"/>
      <c r="IG758" s="888"/>
      <c r="IH758" s="888"/>
      <c r="II758" s="888"/>
      <c r="IJ758" s="888"/>
      <c r="IK758" s="888"/>
      <c r="IL758" s="888"/>
      <c r="IM758" s="888"/>
      <c r="IN758" s="888"/>
      <c r="IO758" s="888"/>
      <c r="IP758" s="888"/>
      <c r="IQ758" s="888"/>
      <c r="IR758" s="888"/>
      <c r="IS758" s="888"/>
    </row>
    <row r="759" spans="1:253" s="965" customFormat="1">
      <c r="A759" s="1014"/>
      <c r="B759" s="1014"/>
      <c r="C759" s="891"/>
      <c r="D759" s="884"/>
      <c r="E759" s="884"/>
      <c r="F759" s="884"/>
      <c r="G759" s="884"/>
      <c r="I759" s="884"/>
      <c r="J759" s="1015"/>
      <c r="K759" s="888"/>
      <c r="L759" s="888"/>
      <c r="M759" s="888"/>
      <c r="N759" s="933"/>
      <c r="O759" s="888"/>
      <c r="P759" s="888"/>
      <c r="Q759" s="888"/>
      <c r="R759" s="888"/>
      <c r="S759" s="888"/>
      <c r="T759" s="888"/>
      <c r="U759" s="888"/>
      <c r="V759" s="888"/>
      <c r="W759" s="888"/>
      <c r="X759" s="888"/>
      <c r="Y759" s="888"/>
      <c r="Z759" s="888"/>
      <c r="AA759" s="888"/>
      <c r="AB759" s="888"/>
      <c r="AC759" s="888"/>
      <c r="AD759" s="888"/>
      <c r="AE759" s="888"/>
      <c r="AF759" s="888"/>
      <c r="AG759" s="888"/>
      <c r="AH759" s="888"/>
      <c r="AI759" s="888"/>
      <c r="AJ759" s="888"/>
      <c r="AK759" s="888"/>
      <c r="AL759" s="888"/>
      <c r="AM759" s="888"/>
      <c r="AN759" s="888"/>
      <c r="AO759" s="888"/>
      <c r="AP759" s="888"/>
      <c r="AQ759" s="888"/>
      <c r="AR759" s="888"/>
      <c r="AS759" s="888"/>
      <c r="AT759" s="888"/>
      <c r="AU759" s="888"/>
      <c r="AV759" s="888"/>
      <c r="AW759" s="888"/>
      <c r="AX759" s="888"/>
      <c r="AY759" s="888"/>
      <c r="AZ759" s="888"/>
      <c r="BA759" s="888"/>
      <c r="BB759" s="888"/>
      <c r="BC759" s="888"/>
      <c r="BD759" s="888"/>
      <c r="BE759" s="888"/>
      <c r="BF759" s="888"/>
      <c r="BG759" s="888"/>
      <c r="BH759" s="888"/>
      <c r="BI759" s="888"/>
      <c r="BJ759" s="888"/>
      <c r="BK759" s="888"/>
      <c r="BL759" s="888"/>
      <c r="BM759" s="888"/>
      <c r="BN759" s="888"/>
      <c r="BO759" s="888"/>
      <c r="BP759" s="888"/>
      <c r="BQ759" s="888"/>
      <c r="BR759" s="888"/>
      <c r="BS759" s="888"/>
      <c r="BT759" s="888"/>
      <c r="BU759" s="888"/>
      <c r="BV759" s="888"/>
      <c r="BW759" s="888"/>
      <c r="BX759" s="888"/>
      <c r="BY759" s="888"/>
      <c r="BZ759" s="888"/>
      <c r="CA759" s="888"/>
      <c r="CB759" s="888"/>
      <c r="CC759" s="888"/>
      <c r="CD759" s="888"/>
      <c r="CE759" s="888"/>
      <c r="CF759" s="888"/>
      <c r="CG759" s="888"/>
      <c r="CH759" s="888"/>
      <c r="CI759" s="888"/>
      <c r="CJ759" s="888"/>
      <c r="CK759" s="888"/>
      <c r="CL759" s="888"/>
      <c r="CM759" s="888"/>
      <c r="CN759" s="888"/>
      <c r="CO759" s="888"/>
      <c r="CP759" s="888"/>
      <c r="CQ759" s="888"/>
      <c r="CR759" s="888"/>
      <c r="CS759" s="888"/>
      <c r="CT759" s="888"/>
      <c r="CU759" s="888"/>
      <c r="CV759" s="888"/>
      <c r="CW759" s="888"/>
      <c r="CX759" s="888"/>
      <c r="CY759" s="888"/>
      <c r="CZ759" s="888"/>
      <c r="DA759" s="888"/>
      <c r="DB759" s="888"/>
      <c r="DC759" s="888"/>
      <c r="DD759" s="888"/>
      <c r="DE759" s="888"/>
      <c r="DF759" s="888"/>
      <c r="DG759" s="888"/>
      <c r="DH759" s="888"/>
      <c r="DI759" s="888"/>
      <c r="DJ759" s="888"/>
      <c r="DK759" s="888"/>
      <c r="DL759" s="888"/>
      <c r="DM759" s="888"/>
      <c r="DN759" s="888"/>
      <c r="DO759" s="888"/>
      <c r="DP759" s="888"/>
      <c r="DQ759" s="888"/>
      <c r="DR759" s="888"/>
      <c r="DS759" s="888"/>
      <c r="DT759" s="888"/>
      <c r="DU759" s="888"/>
      <c r="DV759" s="888"/>
      <c r="DW759" s="888"/>
      <c r="DX759" s="888"/>
      <c r="DY759" s="888"/>
      <c r="DZ759" s="888"/>
      <c r="EA759" s="888"/>
      <c r="EB759" s="888"/>
      <c r="EC759" s="888"/>
      <c r="ED759" s="888"/>
      <c r="EE759" s="888"/>
      <c r="EF759" s="888"/>
      <c r="EG759" s="888"/>
      <c r="EH759" s="888"/>
      <c r="EI759" s="888"/>
      <c r="EJ759" s="888"/>
      <c r="EK759" s="888"/>
      <c r="EL759" s="888"/>
      <c r="EM759" s="888"/>
      <c r="EN759" s="888"/>
      <c r="EO759" s="888"/>
      <c r="EP759" s="888"/>
      <c r="EQ759" s="888"/>
      <c r="ER759" s="888"/>
      <c r="ES759" s="888"/>
      <c r="ET759" s="888"/>
      <c r="EU759" s="888"/>
      <c r="EV759" s="888"/>
      <c r="EW759" s="888"/>
      <c r="EX759" s="888"/>
      <c r="EY759" s="888"/>
      <c r="EZ759" s="888"/>
      <c r="FA759" s="888"/>
      <c r="FB759" s="888"/>
      <c r="FC759" s="888"/>
      <c r="FD759" s="888"/>
      <c r="FE759" s="888"/>
      <c r="FF759" s="888"/>
      <c r="FG759" s="888"/>
      <c r="FH759" s="888"/>
      <c r="FI759" s="888"/>
      <c r="FJ759" s="888"/>
      <c r="FK759" s="888"/>
      <c r="FL759" s="888"/>
      <c r="FM759" s="888"/>
      <c r="FN759" s="888"/>
      <c r="FO759" s="888"/>
      <c r="FP759" s="888"/>
      <c r="FQ759" s="888"/>
      <c r="FR759" s="888"/>
      <c r="FS759" s="888"/>
      <c r="FT759" s="888"/>
      <c r="FU759" s="888"/>
      <c r="FV759" s="888"/>
      <c r="FW759" s="888"/>
      <c r="FX759" s="888"/>
      <c r="FY759" s="888"/>
      <c r="FZ759" s="888"/>
      <c r="GA759" s="888"/>
      <c r="GB759" s="888"/>
      <c r="GC759" s="888"/>
      <c r="GD759" s="888"/>
      <c r="GE759" s="888"/>
      <c r="GF759" s="888"/>
      <c r="GG759" s="888"/>
      <c r="GH759" s="888"/>
      <c r="GI759" s="888"/>
      <c r="GJ759" s="888"/>
      <c r="GK759" s="888"/>
      <c r="GL759" s="888"/>
      <c r="GM759" s="888"/>
      <c r="GN759" s="888"/>
      <c r="GO759" s="888"/>
      <c r="GP759" s="888"/>
      <c r="GQ759" s="888"/>
      <c r="GR759" s="888"/>
      <c r="GS759" s="888"/>
      <c r="GT759" s="888"/>
      <c r="GU759" s="888"/>
      <c r="GV759" s="888"/>
      <c r="GW759" s="888"/>
      <c r="GX759" s="888"/>
      <c r="GY759" s="888"/>
      <c r="GZ759" s="888"/>
      <c r="HA759" s="888"/>
      <c r="HB759" s="888"/>
      <c r="HC759" s="888"/>
      <c r="HD759" s="888"/>
      <c r="HE759" s="888"/>
      <c r="HF759" s="888"/>
      <c r="HG759" s="888"/>
      <c r="HH759" s="888"/>
      <c r="HI759" s="888"/>
      <c r="HJ759" s="888"/>
      <c r="HK759" s="888"/>
      <c r="HL759" s="888"/>
      <c r="HM759" s="888"/>
      <c r="HN759" s="888"/>
      <c r="HO759" s="888"/>
      <c r="HP759" s="888"/>
      <c r="HQ759" s="888"/>
      <c r="HR759" s="888"/>
      <c r="HS759" s="888"/>
      <c r="HT759" s="888"/>
      <c r="HU759" s="888"/>
      <c r="HV759" s="888"/>
      <c r="HW759" s="888"/>
      <c r="HX759" s="888"/>
      <c r="HY759" s="888"/>
      <c r="HZ759" s="888"/>
      <c r="IA759" s="888"/>
      <c r="IB759" s="888"/>
      <c r="IC759" s="888"/>
      <c r="ID759" s="888"/>
      <c r="IE759" s="888"/>
      <c r="IF759" s="888"/>
      <c r="IG759" s="888"/>
      <c r="IH759" s="888"/>
      <c r="II759" s="888"/>
      <c r="IJ759" s="888"/>
      <c r="IK759" s="888"/>
      <c r="IL759" s="888"/>
      <c r="IM759" s="888"/>
      <c r="IN759" s="888"/>
      <c r="IO759" s="888"/>
      <c r="IP759" s="888"/>
      <c r="IQ759" s="888"/>
      <c r="IR759" s="888"/>
      <c r="IS759" s="888"/>
    </row>
    <row r="760" spans="1:253" s="965" customFormat="1">
      <c r="A760" s="1014"/>
      <c r="B760" s="1014"/>
      <c r="C760" s="891"/>
      <c r="D760" s="884"/>
      <c r="E760" s="884"/>
      <c r="F760" s="884"/>
      <c r="G760" s="884"/>
      <c r="I760" s="884"/>
      <c r="J760" s="1015"/>
      <c r="K760" s="888"/>
      <c r="L760" s="888"/>
      <c r="M760" s="888"/>
      <c r="N760" s="933"/>
      <c r="O760" s="888"/>
      <c r="P760" s="888"/>
      <c r="Q760" s="888"/>
      <c r="R760" s="888"/>
      <c r="S760" s="888"/>
      <c r="T760" s="888"/>
      <c r="U760" s="888"/>
      <c r="V760" s="888"/>
      <c r="W760" s="888"/>
      <c r="X760" s="888"/>
      <c r="Y760" s="888"/>
      <c r="Z760" s="888"/>
      <c r="AA760" s="888"/>
      <c r="AB760" s="888"/>
      <c r="AC760" s="888"/>
      <c r="AD760" s="888"/>
      <c r="AE760" s="888"/>
      <c r="AF760" s="888"/>
      <c r="AG760" s="888"/>
      <c r="AH760" s="888"/>
      <c r="AI760" s="888"/>
      <c r="AJ760" s="888"/>
      <c r="AK760" s="888"/>
      <c r="AL760" s="888"/>
      <c r="AM760" s="888"/>
      <c r="AN760" s="888"/>
      <c r="AO760" s="888"/>
      <c r="AP760" s="888"/>
      <c r="AQ760" s="888"/>
      <c r="AR760" s="888"/>
      <c r="AS760" s="888"/>
      <c r="AT760" s="888"/>
      <c r="AU760" s="888"/>
      <c r="AV760" s="888"/>
      <c r="AW760" s="888"/>
      <c r="AX760" s="888"/>
      <c r="AY760" s="888"/>
      <c r="AZ760" s="888"/>
      <c r="BA760" s="888"/>
      <c r="BB760" s="888"/>
      <c r="BC760" s="888"/>
      <c r="BD760" s="888"/>
      <c r="BE760" s="888"/>
      <c r="BF760" s="888"/>
      <c r="BG760" s="888"/>
      <c r="BH760" s="888"/>
      <c r="BI760" s="888"/>
      <c r="BJ760" s="888"/>
      <c r="BK760" s="888"/>
      <c r="BL760" s="888"/>
      <c r="BM760" s="888"/>
      <c r="BN760" s="888"/>
      <c r="BO760" s="888"/>
      <c r="BP760" s="888"/>
      <c r="BQ760" s="888"/>
      <c r="BR760" s="888"/>
      <c r="BS760" s="888"/>
      <c r="BT760" s="888"/>
      <c r="BU760" s="888"/>
      <c r="BV760" s="888"/>
      <c r="BW760" s="888"/>
      <c r="BX760" s="888"/>
      <c r="BY760" s="888"/>
      <c r="BZ760" s="888"/>
      <c r="CA760" s="888"/>
      <c r="CB760" s="888"/>
      <c r="CC760" s="888"/>
      <c r="CD760" s="888"/>
      <c r="CE760" s="888"/>
      <c r="CF760" s="888"/>
      <c r="CG760" s="888"/>
      <c r="CH760" s="888"/>
      <c r="CI760" s="888"/>
      <c r="CJ760" s="888"/>
      <c r="CK760" s="888"/>
      <c r="CL760" s="888"/>
      <c r="CM760" s="888"/>
      <c r="CN760" s="888"/>
      <c r="CO760" s="888"/>
      <c r="CP760" s="888"/>
      <c r="CQ760" s="888"/>
      <c r="CR760" s="888"/>
      <c r="CS760" s="888"/>
      <c r="CT760" s="888"/>
      <c r="CU760" s="888"/>
      <c r="CV760" s="888"/>
      <c r="CW760" s="888"/>
      <c r="CX760" s="888"/>
      <c r="CY760" s="888"/>
      <c r="CZ760" s="888"/>
      <c r="DA760" s="888"/>
      <c r="DB760" s="888"/>
      <c r="DC760" s="888"/>
      <c r="DD760" s="888"/>
      <c r="DE760" s="888"/>
      <c r="DF760" s="888"/>
      <c r="DG760" s="888"/>
      <c r="DH760" s="888"/>
      <c r="DI760" s="888"/>
      <c r="DJ760" s="888"/>
      <c r="DK760" s="888"/>
      <c r="DL760" s="888"/>
      <c r="DM760" s="888"/>
      <c r="DN760" s="888"/>
      <c r="DO760" s="888"/>
      <c r="DP760" s="888"/>
      <c r="DQ760" s="888"/>
      <c r="DR760" s="888"/>
      <c r="DS760" s="888"/>
      <c r="DT760" s="888"/>
      <c r="DU760" s="888"/>
      <c r="DV760" s="888"/>
      <c r="DW760" s="888"/>
      <c r="DX760" s="888"/>
      <c r="DY760" s="888"/>
      <c r="DZ760" s="888"/>
      <c r="EA760" s="888"/>
      <c r="EB760" s="888"/>
      <c r="EC760" s="888"/>
      <c r="ED760" s="888"/>
      <c r="EE760" s="888"/>
      <c r="EF760" s="888"/>
      <c r="EG760" s="888"/>
      <c r="EH760" s="888"/>
      <c r="EI760" s="888"/>
      <c r="EJ760" s="888"/>
      <c r="EK760" s="888"/>
      <c r="EL760" s="888"/>
      <c r="EM760" s="888"/>
      <c r="EN760" s="888"/>
      <c r="EO760" s="888"/>
      <c r="EP760" s="888"/>
      <c r="EQ760" s="888"/>
      <c r="ER760" s="888"/>
      <c r="ES760" s="888"/>
      <c r="ET760" s="888"/>
      <c r="EU760" s="888"/>
      <c r="EV760" s="888"/>
      <c r="EW760" s="888"/>
      <c r="EX760" s="888"/>
      <c r="EY760" s="888"/>
      <c r="EZ760" s="888"/>
      <c r="FA760" s="888"/>
      <c r="FB760" s="888"/>
      <c r="FC760" s="888"/>
      <c r="FD760" s="888"/>
      <c r="FE760" s="888"/>
      <c r="FF760" s="888"/>
      <c r="FG760" s="888"/>
      <c r="FH760" s="888"/>
      <c r="FI760" s="888"/>
      <c r="FJ760" s="888"/>
      <c r="FK760" s="888"/>
      <c r="FL760" s="888"/>
      <c r="FM760" s="888"/>
      <c r="FN760" s="888"/>
      <c r="FO760" s="888"/>
      <c r="FP760" s="888"/>
      <c r="FQ760" s="888"/>
      <c r="FR760" s="888"/>
      <c r="FS760" s="888"/>
      <c r="FT760" s="888"/>
      <c r="FU760" s="888"/>
      <c r="FV760" s="888"/>
      <c r="FW760" s="888"/>
      <c r="FX760" s="888"/>
      <c r="FY760" s="888"/>
      <c r="FZ760" s="888"/>
      <c r="GA760" s="888"/>
      <c r="GB760" s="888"/>
      <c r="GC760" s="888"/>
      <c r="GD760" s="888"/>
      <c r="GE760" s="888"/>
      <c r="GF760" s="888"/>
      <c r="GG760" s="888"/>
      <c r="GH760" s="888"/>
      <c r="GI760" s="888"/>
      <c r="GJ760" s="888"/>
      <c r="GK760" s="888"/>
      <c r="GL760" s="888"/>
      <c r="GM760" s="888"/>
      <c r="GN760" s="888"/>
      <c r="GO760" s="888"/>
      <c r="GP760" s="888"/>
      <c r="GQ760" s="888"/>
      <c r="GR760" s="888"/>
      <c r="GS760" s="888"/>
      <c r="GT760" s="888"/>
      <c r="GU760" s="888"/>
      <c r="GV760" s="888"/>
      <c r="GW760" s="888"/>
      <c r="GX760" s="888"/>
      <c r="GY760" s="888"/>
      <c r="GZ760" s="888"/>
      <c r="HA760" s="888"/>
      <c r="HB760" s="888"/>
      <c r="HC760" s="888"/>
      <c r="HD760" s="888"/>
      <c r="HE760" s="888"/>
      <c r="HF760" s="888"/>
      <c r="HG760" s="888"/>
      <c r="HH760" s="888"/>
      <c r="HI760" s="888"/>
      <c r="HJ760" s="888"/>
      <c r="HK760" s="888"/>
      <c r="HL760" s="888"/>
      <c r="HM760" s="888"/>
      <c r="HN760" s="888"/>
      <c r="HO760" s="888"/>
      <c r="HP760" s="888"/>
      <c r="HQ760" s="888"/>
      <c r="HR760" s="888"/>
      <c r="HS760" s="888"/>
      <c r="HT760" s="888"/>
      <c r="HU760" s="888"/>
      <c r="HV760" s="888"/>
      <c r="HW760" s="888"/>
      <c r="HX760" s="888"/>
      <c r="HY760" s="888"/>
      <c r="HZ760" s="888"/>
      <c r="IA760" s="888"/>
      <c r="IB760" s="888"/>
      <c r="IC760" s="888"/>
      <c r="ID760" s="888"/>
      <c r="IE760" s="888"/>
      <c r="IF760" s="888"/>
      <c r="IG760" s="888"/>
      <c r="IH760" s="888"/>
      <c r="II760" s="888"/>
      <c r="IJ760" s="888"/>
      <c r="IK760" s="888"/>
      <c r="IL760" s="888"/>
      <c r="IM760" s="888"/>
      <c r="IN760" s="888"/>
      <c r="IO760" s="888"/>
      <c r="IP760" s="888"/>
      <c r="IQ760" s="888"/>
      <c r="IR760" s="888"/>
      <c r="IS760" s="888"/>
    </row>
    <row r="761" spans="1:253" s="965" customFormat="1">
      <c r="A761" s="1014"/>
      <c r="B761" s="1014"/>
      <c r="C761" s="891"/>
      <c r="D761" s="884"/>
      <c r="E761" s="884"/>
      <c r="F761" s="884"/>
      <c r="G761" s="884"/>
      <c r="I761" s="884"/>
      <c r="J761" s="1015"/>
      <c r="K761" s="888"/>
      <c r="L761" s="888"/>
      <c r="M761" s="888"/>
      <c r="N761" s="933"/>
      <c r="O761" s="888"/>
      <c r="P761" s="888"/>
      <c r="Q761" s="888"/>
      <c r="R761" s="888"/>
      <c r="S761" s="888"/>
      <c r="T761" s="888"/>
      <c r="U761" s="888"/>
      <c r="V761" s="888"/>
      <c r="W761" s="888"/>
      <c r="X761" s="888"/>
      <c r="Y761" s="888"/>
      <c r="Z761" s="888"/>
      <c r="AA761" s="888"/>
      <c r="AB761" s="888"/>
      <c r="AC761" s="888"/>
      <c r="AD761" s="888"/>
      <c r="AE761" s="888"/>
      <c r="AF761" s="888"/>
      <c r="AG761" s="888"/>
      <c r="AH761" s="888"/>
      <c r="AI761" s="888"/>
      <c r="AJ761" s="888"/>
      <c r="AK761" s="888"/>
      <c r="AL761" s="888"/>
      <c r="AM761" s="888"/>
      <c r="AN761" s="888"/>
      <c r="AO761" s="888"/>
      <c r="AP761" s="888"/>
      <c r="AQ761" s="888"/>
      <c r="AR761" s="888"/>
      <c r="AS761" s="888"/>
      <c r="AT761" s="888"/>
      <c r="AU761" s="888"/>
      <c r="AV761" s="888"/>
      <c r="AW761" s="888"/>
      <c r="AX761" s="888"/>
      <c r="AY761" s="888"/>
      <c r="AZ761" s="888"/>
      <c r="BA761" s="888"/>
      <c r="BB761" s="888"/>
      <c r="BC761" s="888"/>
      <c r="BD761" s="888"/>
      <c r="BE761" s="888"/>
      <c r="BF761" s="888"/>
      <c r="BG761" s="888"/>
      <c r="BH761" s="888"/>
      <c r="BI761" s="888"/>
      <c r="BJ761" s="888"/>
      <c r="BK761" s="888"/>
      <c r="BL761" s="888"/>
      <c r="BM761" s="888"/>
      <c r="BN761" s="888"/>
      <c r="BO761" s="888"/>
      <c r="BP761" s="888"/>
      <c r="BQ761" s="888"/>
      <c r="BR761" s="888"/>
      <c r="BS761" s="888"/>
      <c r="BT761" s="888"/>
      <c r="BU761" s="888"/>
      <c r="BV761" s="888"/>
      <c r="BW761" s="888"/>
      <c r="BX761" s="888"/>
      <c r="BY761" s="888"/>
      <c r="BZ761" s="888"/>
      <c r="CA761" s="888"/>
      <c r="CB761" s="888"/>
      <c r="CC761" s="888"/>
      <c r="CD761" s="888"/>
      <c r="CE761" s="888"/>
      <c r="CF761" s="888"/>
      <c r="CG761" s="888"/>
      <c r="CH761" s="888"/>
      <c r="CI761" s="888"/>
      <c r="CJ761" s="888"/>
      <c r="CK761" s="888"/>
      <c r="CL761" s="888"/>
      <c r="CM761" s="888"/>
      <c r="CN761" s="888"/>
      <c r="CO761" s="888"/>
      <c r="CP761" s="888"/>
      <c r="CQ761" s="888"/>
      <c r="CR761" s="888"/>
      <c r="CS761" s="888"/>
      <c r="CT761" s="888"/>
      <c r="CU761" s="888"/>
      <c r="CV761" s="888"/>
      <c r="CW761" s="888"/>
      <c r="CX761" s="888"/>
      <c r="CY761" s="888"/>
      <c r="CZ761" s="888"/>
      <c r="DA761" s="888"/>
      <c r="DB761" s="888"/>
      <c r="DC761" s="888"/>
      <c r="DD761" s="888"/>
      <c r="DE761" s="888"/>
      <c r="DF761" s="888"/>
      <c r="DG761" s="888"/>
      <c r="DH761" s="888"/>
      <c r="DI761" s="888"/>
      <c r="DJ761" s="888"/>
      <c r="DK761" s="888"/>
      <c r="DL761" s="888"/>
      <c r="DM761" s="888"/>
      <c r="DN761" s="888"/>
      <c r="DO761" s="888"/>
      <c r="DP761" s="888"/>
      <c r="DQ761" s="888"/>
      <c r="DR761" s="888"/>
      <c r="DS761" s="888"/>
      <c r="DT761" s="888"/>
      <c r="DU761" s="888"/>
      <c r="DV761" s="888"/>
      <c r="DW761" s="888"/>
      <c r="DX761" s="888"/>
      <c r="DY761" s="888"/>
      <c r="DZ761" s="888"/>
      <c r="EA761" s="888"/>
      <c r="EB761" s="888"/>
      <c r="EC761" s="888"/>
      <c r="ED761" s="888"/>
      <c r="EE761" s="888"/>
      <c r="EF761" s="888"/>
      <c r="EG761" s="888"/>
      <c r="EH761" s="888"/>
      <c r="EI761" s="888"/>
      <c r="EJ761" s="888"/>
      <c r="EK761" s="888"/>
      <c r="EL761" s="888"/>
      <c r="EM761" s="888"/>
      <c r="EN761" s="888"/>
      <c r="EO761" s="888"/>
      <c r="EP761" s="888"/>
      <c r="EQ761" s="888"/>
      <c r="ER761" s="888"/>
      <c r="ES761" s="888"/>
      <c r="ET761" s="888"/>
      <c r="EU761" s="888"/>
      <c r="EV761" s="888"/>
      <c r="EW761" s="888"/>
      <c r="EX761" s="888"/>
      <c r="EY761" s="888"/>
      <c r="EZ761" s="888"/>
      <c r="FA761" s="888"/>
      <c r="FB761" s="888"/>
      <c r="FC761" s="888"/>
      <c r="FD761" s="888"/>
      <c r="FE761" s="888"/>
      <c r="FF761" s="888"/>
      <c r="FG761" s="888"/>
      <c r="FH761" s="888"/>
      <c r="FI761" s="888"/>
      <c r="FJ761" s="888"/>
      <c r="FK761" s="888"/>
      <c r="FL761" s="888"/>
      <c r="FM761" s="888"/>
      <c r="FN761" s="888"/>
      <c r="FO761" s="888"/>
      <c r="FP761" s="888"/>
      <c r="FQ761" s="888"/>
      <c r="FR761" s="888"/>
      <c r="FS761" s="888"/>
      <c r="FT761" s="888"/>
      <c r="FU761" s="888"/>
      <c r="FV761" s="888"/>
      <c r="FW761" s="888"/>
      <c r="FX761" s="888"/>
      <c r="FY761" s="888"/>
      <c r="FZ761" s="888"/>
      <c r="GA761" s="888"/>
      <c r="GB761" s="888"/>
      <c r="GC761" s="888"/>
      <c r="GD761" s="888"/>
      <c r="GE761" s="888"/>
      <c r="GF761" s="888"/>
      <c r="GG761" s="888"/>
      <c r="GH761" s="888"/>
      <c r="GI761" s="888"/>
      <c r="GJ761" s="888"/>
      <c r="GK761" s="888"/>
      <c r="GL761" s="888"/>
      <c r="GM761" s="888"/>
      <c r="GN761" s="888"/>
      <c r="GO761" s="888"/>
      <c r="GP761" s="888"/>
      <c r="GQ761" s="888"/>
      <c r="GR761" s="888"/>
      <c r="GS761" s="888"/>
      <c r="GT761" s="888"/>
      <c r="GU761" s="888"/>
      <c r="GV761" s="888"/>
      <c r="GW761" s="888"/>
      <c r="GX761" s="888"/>
      <c r="GY761" s="888"/>
      <c r="GZ761" s="888"/>
      <c r="HA761" s="888"/>
      <c r="HB761" s="888"/>
      <c r="HC761" s="888"/>
      <c r="HD761" s="888"/>
      <c r="HE761" s="888"/>
      <c r="HF761" s="888"/>
      <c r="HG761" s="888"/>
      <c r="HH761" s="888"/>
      <c r="HI761" s="888"/>
      <c r="HJ761" s="888"/>
      <c r="HK761" s="888"/>
      <c r="HL761" s="888"/>
      <c r="HM761" s="888"/>
      <c r="HN761" s="888"/>
      <c r="HO761" s="888"/>
      <c r="HP761" s="888"/>
      <c r="HQ761" s="888"/>
      <c r="HR761" s="888"/>
      <c r="HS761" s="888"/>
      <c r="HT761" s="888"/>
      <c r="HU761" s="888"/>
      <c r="HV761" s="888"/>
      <c r="HW761" s="888"/>
      <c r="HX761" s="888"/>
      <c r="HY761" s="888"/>
      <c r="HZ761" s="888"/>
      <c r="IA761" s="888"/>
      <c r="IB761" s="888"/>
      <c r="IC761" s="888"/>
      <c r="ID761" s="888"/>
      <c r="IE761" s="888"/>
      <c r="IF761" s="888"/>
      <c r="IG761" s="888"/>
      <c r="IH761" s="888"/>
      <c r="II761" s="888"/>
      <c r="IJ761" s="888"/>
      <c r="IK761" s="888"/>
      <c r="IL761" s="888"/>
      <c r="IM761" s="888"/>
      <c r="IN761" s="888"/>
      <c r="IO761" s="888"/>
      <c r="IP761" s="888"/>
      <c r="IQ761" s="888"/>
      <c r="IR761" s="888"/>
      <c r="IS761" s="888"/>
    </row>
    <row r="762" spans="1:253" s="965" customFormat="1">
      <c r="A762" s="1014"/>
      <c r="B762" s="1014"/>
      <c r="C762" s="891"/>
      <c r="D762" s="884"/>
      <c r="E762" s="884"/>
      <c r="F762" s="884"/>
      <c r="G762" s="884"/>
      <c r="I762" s="884"/>
      <c r="J762" s="1015"/>
      <c r="K762" s="888"/>
      <c r="L762" s="888"/>
      <c r="M762" s="888"/>
      <c r="N762" s="933"/>
      <c r="O762" s="888"/>
      <c r="P762" s="888"/>
      <c r="Q762" s="888"/>
      <c r="R762" s="888"/>
      <c r="S762" s="888"/>
      <c r="T762" s="888"/>
      <c r="U762" s="888"/>
      <c r="V762" s="888"/>
      <c r="W762" s="888"/>
      <c r="X762" s="888"/>
      <c r="Y762" s="888"/>
      <c r="Z762" s="888"/>
      <c r="AA762" s="888"/>
      <c r="AB762" s="888"/>
      <c r="AC762" s="888"/>
      <c r="AD762" s="888"/>
      <c r="AE762" s="888"/>
      <c r="AF762" s="888"/>
      <c r="AG762" s="888"/>
      <c r="AH762" s="888"/>
      <c r="AI762" s="888"/>
      <c r="AJ762" s="888"/>
      <c r="AK762" s="888"/>
      <c r="AL762" s="888"/>
      <c r="AM762" s="888"/>
      <c r="AN762" s="888"/>
      <c r="AO762" s="888"/>
      <c r="AP762" s="888"/>
      <c r="AQ762" s="888"/>
      <c r="AR762" s="888"/>
      <c r="AS762" s="888"/>
      <c r="AT762" s="888"/>
      <c r="AU762" s="888"/>
      <c r="AV762" s="888"/>
      <c r="AW762" s="888"/>
      <c r="AX762" s="888"/>
      <c r="AY762" s="888"/>
      <c r="AZ762" s="888"/>
      <c r="BA762" s="888"/>
      <c r="BB762" s="888"/>
      <c r="BC762" s="888"/>
      <c r="BD762" s="888"/>
      <c r="BE762" s="888"/>
      <c r="BF762" s="888"/>
      <c r="BG762" s="888"/>
      <c r="BH762" s="888"/>
      <c r="BI762" s="888"/>
      <c r="BJ762" s="888"/>
      <c r="BK762" s="888"/>
      <c r="BL762" s="888"/>
      <c r="BM762" s="888"/>
      <c r="BN762" s="888"/>
      <c r="BO762" s="888"/>
      <c r="BP762" s="888"/>
      <c r="BQ762" s="888"/>
      <c r="BR762" s="888"/>
      <c r="BS762" s="888"/>
      <c r="BT762" s="888"/>
      <c r="BU762" s="888"/>
      <c r="BV762" s="888"/>
      <c r="BW762" s="888"/>
      <c r="BX762" s="888"/>
      <c r="BY762" s="888"/>
      <c r="BZ762" s="888"/>
      <c r="CA762" s="888"/>
      <c r="CB762" s="888"/>
      <c r="CC762" s="888"/>
      <c r="CD762" s="888"/>
      <c r="CE762" s="888"/>
      <c r="CF762" s="888"/>
      <c r="CG762" s="888"/>
      <c r="CH762" s="888"/>
      <c r="CI762" s="888"/>
      <c r="CJ762" s="888"/>
      <c r="CK762" s="888"/>
      <c r="CL762" s="888"/>
      <c r="CM762" s="888"/>
      <c r="CN762" s="888"/>
      <c r="CO762" s="888"/>
      <c r="CP762" s="888"/>
      <c r="CQ762" s="888"/>
      <c r="CR762" s="888"/>
      <c r="CS762" s="888"/>
      <c r="CT762" s="888"/>
      <c r="CU762" s="888"/>
      <c r="CV762" s="888"/>
      <c r="CW762" s="888"/>
      <c r="CX762" s="888"/>
      <c r="CY762" s="888"/>
      <c r="CZ762" s="888"/>
      <c r="DA762" s="888"/>
      <c r="DB762" s="888"/>
      <c r="DC762" s="888"/>
      <c r="DD762" s="888"/>
      <c r="DE762" s="888"/>
      <c r="DF762" s="888"/>
      <c r="DG762" s="888"/>
      <c r="DH762" s="888"/>
      <c r="DI762" s="888"/>
      <c r="DJ762" s="888"/>
      <c r="DK762" s="888"/>
      <c r="DL762" s="888"/>
      <c r="DM762" s="888"/>
      <c r="DN762" s="888"/>
      <c r="DO762" s="888"/>
      <c r="DP762" s="888"/>
      <c r="DQ762" s="888"/>
      <c r="DR762" s="888"/>
      <c r="DS762" s="888"/>
      <c r="DT762" s="888"/>
      <c r="DU762" s="888"/>
      <c r="DV762" s="888"/>
      <c r="DW762" s="888"/>
      <c r="DX762" s="888"/>
      <c r="DY762" s="888"/>
      <c r="DZ762" s="888"/>
      <c r="EA762" s="888"/>
      <c r="EB762" s="888"/>
      <c r="EC762" s="888"/>
      <c r="ED762" s="888"/>
      <c r="EE762" s="888"/>
      <c r="EF762" s="888"/>
      <c r="EG762" s="888"/>
      <c r="EH762" s="888"/>
      <c r="EI762" s="888"/>
      <c r="EJ762" s="888"/>
      <c r="EK762" s="888"/>
      <c r="EL762" s="888"/>
      <c r="EM762" s="888"/>
      <c r="EN762" s="888"/>
      <c r="EO762" s="888"/>
      <c r="EP762" s="888"/>
      <c r="EQ762" s="888"/>
      <c r="ER762" s="888"/>
      <c r="ES762" s="888"/>
      <c r="ET762" s="888"/>
      <c r="EU762" s="888"/>
      <c r="EV762" s="888"/>
      <c r="EW762" s="888"/>
      <c r="EX762" s="888"/>
      <c r="EY762" s="888"/>
      <c r="EZ762" s="888"/>
      <c r="FA762" s="888"/>
      <c r="FB762" s="888"/>
      <c r="FC762" s="888"/>
      <c r="FD762" s="888"/>
      <c r="FE762" s="888"/>
      <c r="FF762" s="888"/>
      <c r="FG762" s="888"/>
      <c r="FH762" s="888"/>
      <c r="FI762" s="888"/>
      <c r="FJ762" s="888"/>
      <c r="FK762" s="888"/>
      <c r="FL762" s="888"/>
      <c r="FM762" s="888"/>
      <c r="FN762" s="888"/>
      <c r="FO762" s="888"/>
      <c r="FP762" s="888"/>
      <c r="FQ762" s="888"/>
      <c r="FR762" s="888"/>
      <c r="FS762" s="888"/>
      <c r="FT762" s="888"/>
      <c r="FU762" s="888"/>
      <c r="FV762" s="888"/>
      <c r="FW762" s="888"/>
      <c r="FX762" s="888"/>
      <c r="FY762" s="888"/>
      <c r="FZ762" s="888"/>
      <c r="GA762" s="888"/>
      <c r="GB762" s="888"/>
      <c r="GC762" s="888"/>
      <c r="GD762" s="888"/>
      <c r="GE762" s="888"/>
      <c r="GF762" s="888"/>
      <c r="GG762" s="888"/>
      <c r="GH762" s="888"/>
      <c r="GI762" s="888"/>
      <c r="GJ762" s="888"/>
      <c r="GK762" s="888"/>
      <c r="GL762" s="888"/>
      <c r="GM762" s="888"/>
      <c r="GN762" s="888"/>
      <c r="GO762" s="888"/>
      <c r="GP762" s="888"/>
      <c r="GQ762" s="888"/>
      <c r="GR762" s="888"/>
      <c r="GS762" s="888"/>
      <c r="GT762" s="888"/>
      <c r="GU762" s="888"/>
      <c r="GV762" s="888"/>
      <c r="GW762" s="888"/>
      <c r="GX762" s="888"/>
      <c r="GY762" s="888"/>
      <c r="GZ762" s="888"/>
      <c r="HA762" s="888"/>
      <c r="HB762" s="888"/>
      <c r="HC762" s="888"/>
      <c r="HD762" s="888"/>
      <c r="HE762" s="888"/>
      <c r="HF762" s="888"/>
      <c r="HG762" s="888"/>
      <c r="HH762" s="888"/>
      <c r="HI762" s="888"/>
      <c r="HJ762" s="888"/>
      <c r="HK762" s="888"/>
      <c r="HL762" s="888"/>
      <c r="HM762" s="888"/>
      <c r="HN762" s="888"/>
      <c r="HO762" s="888"/>
      <c r="HP762" s="888"/>
      <c r="HQ762" s="888"/>
      <c r="HR762" s="888"/>
      <c r="HS762" s="888"/>
      <c r="HT762" s="888"/>
      <c r="HU762" s="888"/>
      <c r="HV762" s="888"/>
      <c r="HW762" s="888"/>
      <c r="HX762" s="888"/>
      <c r="HY762" s="888"/>
      <c r="HZ762" s="888"/>
      <c r="IA762" s="888"/>
      <c r="IB762" s="888"/>
      <c r="IC762" s="888"/>
      <c r="ID762" s="888"/>
      <c r="IE762" s="888"/>
      <c r="IF762" s="888"/>
      <c r="IG762" s="888"/>
      <c r="IH762" s="888"/>
      <c r="II762" s="888"/>
      <c r="IJ762" s="888"/>
      <c r="IK762" s="888"/>
      <c r="IL762" s="888"/>
      <c r="IM762" s="888"/>
      <c r="IN762" s="888"/>
      <c r="IO762" s="888"/>
      <c r="IP762" s="888"/>
      <c r="IQ762" s="888"/>
      <c r="IR762" s="888"/>
      <c r="IS762" s="888"/>
    </row>
    <row r="763" spans="1:253" s="965" customFormat="1">
      <c r="A763" s="1014"/>
      <c r="B763" s="1014"/>
      <c r="C763" s="891"/>
      <c r="D763" s="884"/>
      <c r="E763" s="884"/>
      <c r="F763" s="884"/>
      <c r="G763" s="884"/>
      <c r="I763" s="884"/>
      <c r="J763" s="1015"/>
      <c r="K763" s="888"/>
      <c r="L763" s="888"/>
      <c r="M763" s="888"/>
      <c r="N763" s="933"/>
      <c r="O763" s="888"/>
      <c r="P763" s="888"/>
      <c r="Q763" s="888"/>
      <c r="R763" s="888"/>
      <c r="S763" s="888"/>
      <c r="T763" s="888"/>
      <c r="U763" s="888"/>
      <c r="V763" s="888"/>
      <c r="W763" s="888"/>
      <c r="X763" s="888"/>
      <c r="Y763" s="888"/>
      <c r="Z763" s="888"/>
      <c r="AA763" s="888"/>
      <c r="AB763" s="888"/>
      <c r="AC763" s="888"/>
      <c r="AD763" s="888"/>
      <c r="AE763" s="888"/>
      <c r="AF763" s="888"/>
      <c r="AG763" s="888"/>
      <c r="AH763" s="888"/>
      <c r="AI763" s="888"/>
      <c r="AJ763" s="888"/>
      <c r="AK763" s="888"/>
      <c r="AL763" s="888"/>
      <c r="AM763" s="888"/>
      <c r="AN763" s="888"/>
      <c r="AO763" s="888"/>
      <c r="AP763" s="888"/>
      <c r="AQ763" s="888"/>
      <c r="AR763" s="888"/>
      <c r="AS763" s="888"/>
      <c r="AT763" s="888"/>
      <c r="AU763" s="888"/>
      <c r="AV763" s="888"/>
      <c r="AW763" s="888"/>
      <c r="AX763" s="888"/>
      <c r="AY763" s="888"/>
      <c r="AZ763" s="888"/>
      <c r="BA763" s="888"/>
      <c r="BB763" s="888"/>
      <c r="BC763" s="888"/>
      <c r="BD763" s="888"/>
      <c r="BE763" s="888"/>
      <c r="BF763" s="888"/>
      <c r="BG763" s="888"/>
      <c r="BH763" s="888"/>
      <c r="BI763" s="888"/>
      <c r="BJ763" s="888"/>
      <c r="BK763" s="888"/>
      <c r="BL763" s="888"/>
      <c r="BM763" s="888"/>
      <c r="BN763" s="888"/>
      <c r="BO763" s="888"/>
      <c r="BP763" s="888"/>
      <c r="BQ763" s="888"/>
      <c r="BR763" s="888"/>
      <c r="BS763" s="888"/>
      <c r="BT763" s="888"/>
      <c r="BU763" s="888"/>
      <c r="BV763" s="888"/>
      <c r="BW763" s="888"/>
      <c r="BX763" s="888"/>
      <c r="BY763" s="888"/>
      <c r="BZ763" s="888"/>
      <c r="CA763" s="888"/>
      <c r="CB763" s="888"/>
      <c r="CC763" s="888"/>
      <c r="CD763" s="888"/>
      <c r="CE763" s="888"/>
      <c r="CF763" s="888"/>
      <c r="CG763" s="888"/>
      <c r="CH763" s="888"/>
      <c r="CI763" s="888"/>
      <c r="CJ763" s="888"/>
      <c r="CK763" s="888"/>
      <c r="CL763" s="888"/>
      <c r="CM763" s="888"/>
      <c r="CN763" s="888"/>
      <c r="CO763" s="888"/>
      <c r="CP763" s="888"/>
      <c r="CQ763" s="888"/>
      <c r="CR763" s="888"/>
      <c r="CS763" s="888"/>
      <c r="CT763" s="888"/>
      <c r="CU763" s="888"/>
      <c r="CV763" s="888"/>
      <c r="CW763" s="888"/>
      <c r="CX763" s="888"/>
      <c r="CY763" s="888"/>
      <c r="CZ763" s="888"/>
      <c r="DA763" s="888"/>
      <c r="DB763" s="888"/>
      <c r="DC763" s="888"/>
      <c r="DD763" s="888"/>
      <c r="DE763" s="888"/>
      <c r="DF763" s="888"/>
      <c r="DG763" s="888"/>
      <c r="DH763" s="888"/>
      <c r="DI763" s="888"/>
      <c r="DJ763" s="888"/>
      <c r="DK763" s="888"/>
      <c r="DL763" s="888"/>
      <c r="DM763" s="888"/>
      <c r="DN763" s="888"/>
      <c r="DO763" s="888"/>
      <c r="DP763" s="888"/>
      <c r="DQ763" s="888"/>
      <c r="DR763" s="888"/>
      <c r="DS763" s="888"/>
      <c r="DT763" s="888"/>
      <c r="DU763" s="888"/>
      <c r="DV763" s="888"/>
      <c r="DW763" s="888"/>
      <c r="DX763" s="888"/>
      <c r="DY763" s="888"/>
      <c r="DZ763" s="888"/>
      <c r="EA763" s="888"/>
      <c r="EB763" s="888"/>
      <c r="EC763" s="888"/>
      <c r="ED763" s="888"/>
      <c r="EE763" s="888"/>
      <c r="EF763" s="888"/>
      <c r="EG763" s="888"/>
      <c r="EH763" s="888"/>
      <c r="EI763" s="888"/>
      <c r="EJ763" s="888"/>
      <c r="EK763" s="888"/>
      <c r="EL763" s="888"/>
      <c r="EM763" s="888"/>
      <c r="EN763" s="888"/>
      <c r="EO763" s="888"/>
      <c r="EP763" s="888"/>
      <c r="EQ763" s="888"/>
      <c r="ER763" s="888"/>
      <c r="ES763" s="888"/>
      <c r="ET763" s="888"/>
      <c r="EU763" s="888"/>
      <c r="EV763" s="888"/>
      <c r="EW763" s="888"/>
      <c r="EX763" s="888"/>
      <c r="EY763" s="888"/>
      <c r="EZ763" s="888"/>
      <c r="FA763" s="888"/>
      <c r="FB763" s="888"/>
      <c r="FC763" s="888"/>
      <c r="FD763" s="888"/>
      <c r="FE763" s="888"/>
      <c r="FF763" s="888"/>
      <c r="FG763" s="888"/>
      <c r="FH763" s="888"/>
      <c r="FI763" s="888"/>
      <c r="FJ763" s="888"/>
      <c r="FK763" s="888"/>
      <c r="FL763" s="888"/>
      <c r="FM763" s="888"/>
      <c r="FN763" s="888"/>
      <c r="FO763" s="888"/>
      <c r="FP763" s="888"/>
      <c r="FQ763" s="888"/>
      <c r="FR763" s="888"/>
      <c r="FS763" s="888"/>
      <c r="FT763" s="888"/>
      <c r="FU763" s="888"/>
      <c r="FV763" s="888"/>
      <c r="FW763" s="888"/>
      <c r="FX763" s="888"/>
      <c r="FY763" s="888"/>
      <c r="FZ763" s="888"/>
      <c r="GA763" s="888"/>
      <c r="GB763" s="888"/>
      <c r="GC763" s="888"/>
      <c r="GD763" s="888"/>
      <c r="GE763" s="888"/>
      <c r="GF763" s="888"/>
      <c r="GG763" s="888"/>
      <c r="GH763" s="888"/>
      <c r="GI763" s="888"/>
      <c r="GJ763" s="888"/>
      <c r="GK763" s="888"/>
      <c r="GL763" s="888"/>
      <c r="GM763" s="888"/>
      <c r="GN763" s="888"/>
      <c r="GO763" s="888"/>
      <c r="GP763" s="888"/>
      <c r="GQ763" s="888"/>
      <c r="GR763" s="888"/>
      <c r="GS763" s="888"/>
      <c r="GT763" s="888"/>
      <c r="GU763" s="888"/>
      <c r="GV763" s="888"/>
      <c r="GW763" s="888"/>
      <c r="GX763" s="888"/>
      <c r="GY763" s="888"/>
      <c r="GZ763" s="888"/>
      <c r="HA763" s="888"/>
      <c r="HB763" s="888"/>
      <c r="HC763" s="888"/>
      <c r="HD763" s="888"/>
      <c r="HE763" s="888"/>
      <c r="HF763" s="888"/>
      <c r="HG763" s="888"/>
      <c r="HH763" s="888"/>
      <c r="HI763" s="888"/>
      <c r="HJ763" s="888"/>
      <c r="HK763" s="888"/>
      <c r="HL763" s="888"/>
      <c r="HM763" s="888"/>
      <c r="HN763" s="888"/>
      <c r="HO763" s="888"/>
      <c r="HP763" s="888"/>
      <c r="HQ763" s="888"/>
      <c r="HR763" s="888"/>
      <c r="HS763" s="888"/>
      <c r="HT763" s="888"/>
      <c r="HU763" s="888"/>
      <c r="HV763" s="888"/>
      <c r="HW763" s="888"/>
      <c r="HX763" s="888"/>
      <c r="HY763" s="888"/>
      <c r="HZ763" s="888"/>
      <c r="IA763" s="888"/>
      <c r="IB763" s="888"/>
      <c r="IC763" s="888"/>
      <c r="ID763" s="888"/>
      <c r="IE763" s="888"/>
      <c r="IF763" s="888"/>
      <c r="IG763" s="888"/>
      <c r="IH763" s="888"/>
      <c r="II763" s="888"/>
      <c r="IJ763" s="888"/>
      <c r="IK763" s="888"/>
      <c r="IL763" s="888"/>
      <c r="IM763" s="888"/>
      <c r="IN763" s="888"/>
      <c r="IO763" s="888"/>
      <c r="IP763" s="888"/>
      <c r="IQ763" s="888"/>
      <c r="IR763" s="888"/>
      <c r="IS763" s="888"/>
    </row>
    <row r="764" spans="1:253" s="965" customFormat="1">
      <c r="A764" s="1014"/>
      <c r="B764" s="1014"/>
      <c r="C764" s="891"/>
      <c r="D764" s="884"/>
      <c r="E764" s="884"/>
      <c r="F764" s="884"/>
      <c r="G764" s="884"/>
      <c r="I764" s="884"/>
      <c r="J764" s="1015"/>
      <c r="K764" s="888"/>
      <c r="L764" s="888"/>
      <c r="M764" s="888"/>
      <c r="N764" s="933"/>
      <c r="O764" s="888"/>
      <c r="P764" s="888"/>
      <c r="Q764" s="888"/>
      <c r="R764" s="888"/>
      <c r="S764" s="888"/>
      <c r="T764" s="888"/>
      <c r="U764" s="888"/>
      <c r="V764" s="888"/>
      <c r="W764" s="888"/>
      <c r="X764" s="888"/>
      <c r="Y764" s="888"/>
      <c r="Z764" s="888"/>
      <c r="AA764" s="888"/>
      <c r="AB764" s="888"/>
      <c r="AC764" s="888"/>
      <c r="AD764" s="888"/>
      <c r="AE764" s="888"/>
      <c r="AF764" s="888"/>
      <c r="AG764" s="888"/>
      <c r="AH764" s="888"/>
      <c r="AI764" s="888"/>
      <c r="AJ764" s="888"/>
      <c r="AK764" s="888"/>
      <c r="AL764" s="888"/>
      <c r="AM764" s="888"/>
      <c r="AN764" s="888"/>
      <c r="AO764" s="888"/>
      <c r="AP764" s="888"/>
      <c r="AQ764" s="888"/>
      <c r="AR764" s="888"/>
      <c r="AS764" s="888"/>
      <c r="AT764" s="888"/>
      <c r="AU764" s="888"/>
      <c r="AV764" s="888"/>
      <c r="AW764" s="888"/>
      <c r="AX764" s="888"/>
      <c r="AY764" s="888"/>
      <c r="AZ764" s="888"/>
      <c r="BA764" s="888"/>
      <c r="BB764" s="888"/>
      <c r="BC764" s="888"/>
      <c r="BD764" s="888"/>
      <c r="BE764" s="888"/>
      <c r="BF764" s="888"/>
      <c r="BG764" s="888"/>
      <c r="BH764" s="888"/>
      <c r="BI764" s="888"/>
      <c r="BJ764" s="888"/>
      <c r="BK764" s="888"/>
      <c r="BL764" s="888"/>
      <c r="BM764" s="888"/>
      <c r="BN764" s="888"/>
      <c r="BO764" s="888"/>
      <c r="BP764" s="888"/>
      <c r="BQ764" s="888"/>
      <c r="BR764" s="888"/>
      <c r="BS764" s="888"/>
      <c r="BT764" s="888"/>
      <c r="BU764" s="888"/>
      <c r="BV764" s="888"/>
      <c r="BW764" s="888"/>
      <c r="BX764" s="888"/>
      <c r="BY764" s="888"/>
      <c r="BZ764" s="888"/>
      <c r="CA764" s="888"/>
      <c r="CB764" s="888"/>
      <c r="CC764" s="888"/>
      <c r="CD764" s="888"/>
      <c r="CE764" s="888"/>
      <c r="CF764" s="888"/>
      <c r="CG764" s="888"/>
      <c r="CH764" s="888"/>
      <c r="CI764" s="888"/>
      <c r="CJ764" s="888"/>
      <c r="CK764" s="888"/>
      <c r="CL764" s="888"/>
      <c r="CM764" s="888"/>
      <c r="CN764" s="888"/>
      <c r="CO764" s="888"/>
      <c r="CP764" s="888"/>
      <c r="CQ764" s="888"/>
      <c r="CR764" s="888"/>
      <c r="CS764" s="888"/>
      <c r="CT764" s="888"/>
      <c r="CU764" s="888"/>
      <c r="CV764" s="888"/>
      <c r="CW764" s="888"/>
      <c r="CX764" s="888"/>
      <c r="CY764" s="888"/>
      <c r="CZ764" s="888"/>
      <c r="DA764" s="888"/>
      <c r="DB764" s="888"/>
      <c r="DC764" s="888"/>
      <c r="DD764" s="888"/>
      <c r="DE764" s="888"/>
      <c r="DF764" s="888"/>
      <c r="DG764" s="888"/>
      <c r="DH764" s="888"/>
      <c r="DI764" s="888"/>
      <c r="DJ764" s="888"/>
      <c r="DK764" s="888"/>
      <c r="DL764" s="888"/>
      <c r="DM764" s="888"/>
      <c r="DN764" s="888"/>
      <c r="DO764" s="888"/>
      <c r="DP764" s="888"/>
      <c r="DQ764" s="888"/>
      <c r="DR764" s="888"/>
      <c r="DS764" s="888"/>
      <c r="DT764" s="888"/>
      <c r="DU764" s="888"/>
      <c r="DV764" s="888"/>
      <c r="DW764" s="888"/>
      <c r="DX764" s="888"/>
      <c r="DY764" s="888"/>
      <c r="DZ764" s="888"/>
      <c r="EA764" s="888"/>
      <c r="EB764" s="888"/>
      <c r="EC764" s="888"/>
      <c r="ED764" s="888"/>
      <c r="EE764" s="888"/>
      <c r="EF764" s="888"/>
      <c r="EG764" s="888"/>
      <c r="EH764" s="888"/>
      <c r="EI764" s="888"/>
      <c r="EJ764" s="888"/>
      <c r="EK764" s="888"/>
      <c r="EL764" s="888"/>
      <c r="EM764" s="888"/>
      <c r="EN764" s="888"/>
      <c r="EO764" s="888"/>
      <c r="EP764" s="888"/>
      <c r="EQ764" s="888"/>
      <c r="ER764" s="888"/>
      <c r="ES764" s="888"/>
      <c r="ET764" s="888"/>
      <c r="EU764" s="888"/>
      <c r="EV764" s="888"/>
      <c r="EW764" s="888"/>
      <c r="EX764" s="888"/>
      <c r="EY764" s="888"/>
      <c r="EZ764" s="888"/>
      <c r="FA764" s="888"/>
      <c r="FB764" s="888"/>
      <c r="FC764" s="888"/>
      <c r="FD764" s="888"/>
      <c r="FE764" s="888"/>
      <c r="FF764" s="888"/>
      <c r="FG764" s="888"/>
      <c r="FH764" s="888"/>
      <c r="FI764" s="888"/>
      <c r="FJ764" s="888"/>
      <c r="FK764" s="888"/>
      <c r="FL764" s="888"/>
      <c r="FM764" s="888"/>
      <c r="FN764" s="888"/>
      <c r="FO764" s="888"/>
      <c r="FP764" s="888"/>
      <c r="FQ764" s="888"/>
      <c r="FR764" s="888"/>
      <c r="FS764" s="888"/>
      <c r="FT764" s="888"/>
      <c r="FU764" s="888"/>
      <c r="FV764" s="888"/>
      <c r="FW764" s="888"/>
      <c r="FX764" s="888"/>
      <c r="FY764" s="888"/>
      <c r="FZ764" s="888"/>
      <c r="GA764" s="888"/>
      <c r="GB764" s="888"/>
      <c r="GC764" s="888"/>
      <c r="GD764" s="888"/>
      <c r="GE764" s="888"/>
      <c r="GF764" s="888"/>
      <c r="GG764" s="888"/>
      <c r="GH764" s="888"/>
      <c r="GI764" s="888"/>
      <c r="GJ764" s="888"/>
      <c r="GK764" s="888"/>
      <c r="GL764" s="888"/>
      <c r="GM764" s="888"/>
      <c r="GN764" s="888"/>
      <c r="GO764" s="888"/>
      <c r="GP764" s="888"/>
      <c r="GQ764" s="888"/>
      <c r="GR764" s="888"/>
      <c r="GS764" s="888"/>
      <c r="GT764" s="888"/>
      <c r="GU764" s="888"/>
      <c r="GV764" s="888"/>
      <c r="GW764" s="888"/>
      <c r="GX764" s="888"/>
      <c r="GY764" s="888"/>
      <c r="GZ764" s="888"/>
      <c r="HA764" s="888"/>
      <c r="HB764" s="888"/>
      <c r="HC764" s="888"/>
      <c r="HD764" s="888"/>
      <c r="HE764" s="888"/>
      <c r="HF764" s="888"/>
      <c r="HG764" s="888"/>
      <c r="HH764" s="888"/>
      <c r="HI764" s="888"/>
      <c r="HJ764" s="888"/>
      <c r="HK764" s="888"/>
      <c r="HL764" s="888"/>
      <c r="HM764" s="888"/>
      <c r="HN764" s="888"/>
      <c r="HO764" s="888"/>
      <c r="HP764" s="888"/>
      <c r="HQ764" s="888"/>
      <c r="HR764" s="888"/>
      <c r="HS764" s="888"/>
      <c r="HT764" s="888"/>
      <c r="HU764" s="888"/>
      <c r="HV764" s="888"/>
      <c r="HW764" s="888"/>
      <c r="HX764" s="888"/>
      <c r="HY764" s="888"/>
      <c r="HZ764" s="888"/>
      <c r="IA764" s="888"/>
      <c r="IB764" s="888"/>
      <c r="IC764" s="888"/>
      <c r="ID764" s="888"/>
      <c r="IE764" s="888"/>
      <c r="IF764" s="888"/>
      <c r="IG764" s="888"/>
      <c r="IH764" s="888"/>
      <c r="II764" s="888"/>
      <c r="IJ764" s="888"/>
      <c r="IK764" s="888"/>
      <c r="IL764" s="888"/>
      <c r="IM764" s="888"/>
      <c r="IN764" s="888"/>
      <c r="IO764" s="888"/>
      <c r="IP764" s="888"/>
      <c r="IQ764" s="888"/>
      <c r="IR764" s="888"/>
      <c r="IS764" s="888"/>
    </row>
    <row r="765" spans="1:253" s="965" customFormat="1">
      <c r="A765" s="1014"/>
      <c r="B765" s="1014"/>
      <c r="C765" s="891"/>
      <c r="D765" s="884"/>
      <c r="E765" s="884"/>
      <c r="F765" s="884"/>
      <c r="G765" s="884"/>
      <c r="I765" s="884"/>
      <c r="J765" s="1015"/>
      <c r="K765" s="888"/>
      <c r="L765" s="888"/>
      <c r="M765" s="888"/>
      <c r="N765" s="933"/>
      <c r="O765" s="888"/>
      <c r="P765" s="888"/>
      <c r="Q765" s="888"/>
      <c r="R765" s="888"/>
      <c r="S765" s="888"/>
      <c r="T765" s="888"/>
      <c r="U765" s="888"/>
      <c r="V765" s="888"/>
      <c r="W765" s="888"/>
      <c r="X765" s="888"/>
      <c r="Y765" s="888"/>
      <c r="Z765" s="888"/>
      <c r="AA765" s="888"/>
      <c r="AB765" s="888"/>
      <c r="AC765" s="888"/>
      <c r="AD765" s="888"/>
      <c r="AE765" s="888"/>
      <c r="AF765" s="888"/>
      <c r="AG765" s="888"/>
      <c r="AH765" s="888"/>
      <c r="AI765" s="888"/>
      <c r="AJ765" s="888"/>
      <c r="AK765" s="888"/>
      <c r="AL765" s="888"/>
      <c r="AM765" s="888"/>
      <c r="AN765" s="888"/>
      <c r="AO765" s="888"/>
      <c r="AP765" s="888"/>
      <c r="AQ765" s="888"/>
      <c r="AR765" s="888"/>
      <c r="AS765" s="888"/>
      <c r="AT765" s="888"/>
      <c r="AU765" s="888"/>
      <c r="AV765" s="888"/>
      <c r="AW765" s="888"/>
      <c r="AX765" s="888"/>
      <c r="AY765" s="888"/>
      <c r="AZ765" s="888"/>
      <c r="BA765" s="888"/>
      <c r="BB765" s="888"/>
      <c r="BC765" s="888"/>
      <c r="BD765" s="888"/>
      <c r="BE765" s="888"/>
      <c r="BF765" s="888"/>
      <c r="BG765" s="888"/>
      <c r="BH765" s="888"/>
      <c r="BI765" s="888"/>
      <c r="BJ765" s="888"/>
      <c r="BK765" s="888"/>
      <c r="BL765" s="888"/>
      <c r="BM765" s="888"/>
      <c r="BN765" s="888"/>
      <c r="BO765" s="888"/>
      <c r="BP765" s="888"/>
      <c r="BQ765" s="888"/>
      <c r="BR765" s="888"/>
      <c r="BS765" s="888"/>
      <c r="BT765" s="888"/>
      <c r="BU765" s="888"/>
      <c r="BV765" s="888"/>
      <c r="BW765" s="888"/>
      <c r="BX765" s="888"/>
      <c r="BY765" s="888"/>
      <c r="BZ765" s="888"/>
      <c r="CA765" s="888"/>
      <c r="CB765" s="888"/>
      <c r="CC765" s="888"/>
      <c r="CD765" s="888"/>
      <c r="CE765" s="888"/>
      <c r="CF765" s="888"/>
      <c r="CG765" s="888"/>
      <c r="CH765" s="888"/>
      <c r="CI765" s="888"/>
      <c r="CJ765" s="888"/>
      <c r="CK765" s="888"/>
      <c r="CL765" s="888"/>
      <c r="CM765" s="888"/>
      <c r="CN765" s="888"/>
      <c r="CO765" s="888"/>
      <c r="CP765" s="888"/>
      <c r="CQ765" s="888"/>
      <c r="CR765" s="888"/>
      <c r="CS765" s="888"/>
      <c r="CT765" s="888"/>
      <c r="CU765" s="888"/>
      <c r="CV765" s="888"/>
      <c r="CW765" s="888"/>
      <c r="CX765" s="888"/>
      <c r="CY765" s="888"/>
      <c r="CZ765" s="888"/>
      <c r="DA765" s="888"/>
      <c r="DB765" s="888"/>
      <c r="DC765" s="888"/>
      <c r="DD765" s="888"/>
      <c r="DE765" s="888"/>
      <c r="DF765" s="888"/>
      <c r="DG765" s="888"/>
      <c r="DH765" s="888"/>
      <c r="DI765" s="888"/>
      <c r="DJ765" s="888"/>
      <c r="DK765" s="888"/>
      <c r="DL765" s="888"/>
      <c r="DM765" s="888"/>
      <c r="DN765" s="888"/>
      <c r="DO765" s="888"/>
      <c r="DP765" s="888"/>
      <c r="DQ765" s="888"/>
      <c r="DR765" s="888"/>
      <c r="DS765" s="888"/>
      <c r="DT765" s="888"/>
      <c r="DU765" s="888"/>
      <c r="DV765" s="888"/>
      <c r="DW765" s="888"/>
      <c r="DX765" s="888"/>
      <c r="DY765" s="888"/>
      <c r="DZ765" s="888"/>
      <c r="EA765" s="888"/>
      <c r="EB765" s="888"/>
      <c r="EC765" s="888"/>
      <c r="ED765" s="888"/>
      <c r="EE765" s="888"/>
      <c r="EF765" s="888"/>
      <c r="EG765" s="888"/>
      <c r="EH765" s="888"/>
      <c r="EI765" s="888"/>
      <c r="EJ765" s="888"/>
      <c r="EK765" s="888"/>
      <c r="EL765" s="888"/>
      <c r="EM765" s="888"/>
      <c r="EN765" s="888"/>
      <c r="EO765" s="888"/>
      <c r="EP765" s="888"/>
      <c r="EQ765" s="888"/>
      <c r="ER765" s="888"/>
      <c r="ES765" s="888"/>
      <c r="ET765" s="888"/>
      <c r="EU765" s="888"/>
      <c r="EV765" s="888"/>
      <c r="EW765" s="888"/>
      <c r="EX765" s="888"/>
      <c r="EY765" s="888"/>
      <c r="EZ765" s="888"/>
      <c r="FA765" s="888"/>
      <c r="FB765" s="888"/>
      <c r="FC765" s="888"/>
      <c r="FD765" s="888"/>
      <c r="FE765" s="888"/>
      <c r="FF765" s="888"/>
      <c r="FG765" s="888"/>
      <c r="FH765" s="888"/>
      <c r="FI765" s="888"/>
      <c r="FJ765" s="888"/>
      <c r="FK765" s="888"/>
      <c r="FL765" s="888"/>
      <c r="FM765" s="888"/>
      <c r="FN765" s="888"/>
      <c r="FO765" s="888"/>
      <c r="FP765" s="888"/>
      <c r="FQ765" s="888"/>
      <c r="FR765" s="888"/>
      <c r="FS765" s="888"/>
      <c r="FT765" s="888"/>
      <c r="FU765" s="888"/>
      <c r="FV765" s="888"/>
      <c r="FW765" s="888"/>
      <c r="FX765" s="888"/>
      <c r="FY765" s="888"/>
      <c r="FZ765" s="888"/>
      <c r="GA765" s="888"/>
      <c r="GB765" s="888"/>
      <c r="GC765" s="888"/>
      <c r="GD765" s="888"/>
      <c r="GE765" s="888"/>
      <c r="GF765" s="888"/>
      <c r="GG765" s="888"/>
      <c r="GH765" s="888"/>
      <c r="GI765" s="888"/>
      <c r="GJ765" s="888"/>
      <c r="GK765" s="888"/>
      <c r="GL765" s="888"/>
      <c r="GM765" s="888"/>
      <c r="GN765" s="888"/>
      <c r="GO765" s="888"/>
      <c r="GP765" s="888"/>
      <c r="GQ765" s="888"/>
      <c r="GR765" s="888"/>
      <c r="GS765" s="888"/>
      <c r="GT765" s="888"/>
      <c r="GU765" s="888"/>
      <c r="GV765" s="888"/>
      <c r="GW765" s="888"/>
      <c r="GX765" s="888"/>
      <c r="GY765" s="888"/>
      <c r="GZ765" s="888"/>
      <c r="HA765" s="888"/>
      <c r="HB765" s="888"/>
      <c r="HC765" s="888"/>
      <c r="HD765" s="888"/>
      <c r="HE765" s="888"/>
      <c r="HF765" s="888"/>
      <c r="HG765" s="888"/>
      <c r="HH765" s="888"/>
      <c r="HI765" s="888"/>
      <c r="HJ765" s="888"/>
      <c r="HK765" s="888"/>
      <c r="HL765" s="888"/>
      <c r="HM765" s="888"/>
      <c r="HN765" s="888"/>
      <c r="HO765" s="888"/>
      <c r="HP765" s="888"/>
      <c r="HQ765" s="888"/>
      <c r="HR765" s="888"/>
      <c r="HS765" s="888"/>
      <c r="HT765" s="888"/>
      <c r="HU765" s="888"/>
      <c r="HV765" s="888"/>
      <c r="HW765" s="888"/>
      <c r="HX765" s="888"/>
      <c r="HY765" s="888"/>
      <c r="HZ765" s="888"/>
      <c r="IA765" s="888"/>
      <c r="IB765" s="888"/>
      <c r="IC765" s="888"/>
      <c r="ID765" s="888"/>
      <c r="IE765" s="888"/>
      <c r="IF765" s="888"/>
      <c r="IG765" s="888"/>
      <c r="IH765" s="888"/>
      <c r="II765" s="888"/>
      <c r="IJ765" s="888"/>
      <c r="IK765" s="888"/>
      <c r="IL765" s="888"/>
      <c r="IM765" s="888"/>
      <c r="IN765" s="888"/>
      <c r="IO765" s="888"/>
      <c r="IP765" s="888"/>
      <c r="IQ765" s="888"/>
      <c r="IR765" s="888"/>
      <c r="IS765" s="888"/>
    </row>
    <row r="766" spans="1:253" s="965" customFormat="1">
      <c r="A766" s="1014"/>
      <c r="B766" s="1014"/>
      <c r="C766" s="891"/>
      <c r="D766" s="884"/>
      <c r="E766" s="884"/>
      <c r="F766" s="884"/>
      <c r="G766" s="884"/>
      <c r="I766" s="884"/>
      <c r="J766" s="1015"/>
      <c r="K766" s="888"/>
      <c r="L766" s="888"/>
      <c r="M766" s="888"/>
      <c r="N766" s="933"/>
      <c r="O766" s="888"/>
      <c r="P766" s="888"/>
      <c r="Q766" s="888"/>
      <c r="R766" s="888"/>
      <c r="S766" s="888"/>
      <c r="T766" s="888"/>
      <c r="U766" s="888"/>
      <c r="V766" s="888"/>
      <c r="W766" s="888"/>
      <c r="X766" s="888"/>
      <c r="Y766" s="888"/>
      <c r="Z766" s="888"/>
      <c r="AA766" s="888"/>
      <c r="AB766" s="888"/>
      <c r="AC766" s="888"/>
      <c r="AD766" s="888"/>
      <c r="AE766" s="888"/>
      <c r="AF766" s="888"/>
      <c r="AG766" s="888"/>
      <c r="AH766" s="888"/>
      <c r="AI766" s="888"/>
      <c r="AJ766" s="888"/>
      <c r="AK766" s="888"/>
      <c r="AL766" s="888"/>
      <c r="AM766" s="888"/>
      <c r="AN766" s="888"/>
      <c r="AO766" s="888"/>
      <c r="AP766" s="888"/>
      <c r="AQ766" s="888"/>
      <c r="AR766" s="888"/>
      <c r="AS766" s="888"/>
      <c r="AT766" s="888"/>
      <c r="AU766" s="888"/>
      <c r="AV766" s="888"/>
      <c r="AW766" s="888"/>
      <c r="AX766" s="888"/>
      <c r="AY766" s="888"/>
      <c r="AZ766" s="888"/>
      <c r="BA766" s="888"/>
      <c r="BB766" s="888"/>
      <c r="BC766" s="888"/>
      <c r="BD766" s="888"/>
      <c r="BE766" s="888"/>
      <c r="BF766" s="888"/>
      <c r="BG766" s="888"/>
      <c r="BH766" s="888"/>
      <c r="BI766" s="888"/>
      <c r="BJ766" s="888"/>
      <c r="BK766" s="888"/>
      <c r="BL766" s="888"/>
      <c r="BM766" s="888"/>
      <c r="BN766" s="888"/>
      <c r="BO766" s="888"/>
      <c r="BP766" s="888"/>
      <c r="BQ766" s="888"/>
      <c r="BR766" s="888"/>
      <c r="BS766" s="888"/>
      <c r="BT766" s="888"/>
      <c r="BU766" s="888"/>
      <c r="BV766" s="888"/>
      <c r="BW766" s="888"/>
      <c r="BX766" s="888"/>
      <c r="BY766" s="888"/>
      <c r="BZ766" s="888"/>
      <c r="CA766" s="888"/>
      <c r="CB766" s="888"/>
      <c r="CC766" s="888"/>
      <c r="CD766" s="888"/>
      <c r="CE766" s="888"/>
      <c r="CF766" s="888"/>
      <c r="CG766" s="888"/>
      <c r="CH766" s="888"/>
      <c r="CI766" s="888"/>
      <c r="CJ766" s="888"/>
      <c r="CK766" s="888"/>
      <c r="CL766" s="888"/>
      <c r="CM766" s="888"/>
      <c r="CN766" s="888"/>
      <c r="CO766" s="888"/>
      <c r="CP766" s="888"/>
      <c r="CQ766" s="888"/>
      <c r="CR766" s="888"/>
      <c r="CS766" s="888"/>
      <c r="CT766" s="888"/>
      <c r="CU766" s="888"/>
      <c r="CV766" s="888"/>
      <c r="CW766" s="888"/>
      <c r="CX766" s="888"/>
      <c r="CY766" s="888"/>
      <c r="CZ766" s="888"/>
      <c r="DA766" s="888"/>
      <c r="DB766" s="888"/>
      <c r="DC766" s="888"/>
      <c r="DD766" s="888"/>
      <c r="DE766" s="888"/>
      <c r="DF766" s="888"/>
      <c r="DG766" s="888"/>
      <c r="DH766" s="888"/>
      <c r="DI766" s="888"/>
      <c r="DJ766" s="888"/>
      <c r="DK766" s="888"/>
      <c r="DL766" s="888"/>
      <c r="DM766" s="888"/>
      <c r="DN766" s="888"/>
      <c r="DO766" s="888"/>
      <c r="DP766" s="888"/>
      <c r="DQ766" s="888"/>
      <c r="DR766" s="888"/>
      <c r="DS766" s="888"/>
      <c r="DT766" s="888"/>
      <c r="DU766" s="888"/>
      <c r="DV766" s="888"/>
      <c r="DW766" s="888"/>
      <c r="DX766" s="888"/>
      <c r="DY766" s="888"/>
      <c r="DZ766" s="888"/>
      <c r="EA766" s="888"/>
      <c r="EB766" s="888"/>
      <c r="EC766" s="888"/>
      <c r="ED766" s="888"/>
      <c r="EE766" s="888"/>
      <c r="EF766" s="888"/>
      <c r="EG766" s="888"/>
      <c r="EH766" s="888"/>
      <c r="EI766" s="888"/>
      <c r="EJ766" s="888"/>
      <c r="EK766" s="888"/>
      <c r="EL766" s="888"/>
      <c r="EM766" s="888"/>
      <c r="EN766" s="888"/>
      <c r="EO766" s="888"/>
      <c r="EP766" s="888"/>
      <c r="EQ766" s="888"/>
      <c r="ER766" s="888"/>
      <c r="ES766" s="888"/>
      <c r="ET766" s="888"/>
      <c r="EU766" s="888"/>
      <c r="EV766" s="888"/>
      <c r="EW766" s="888"/>
      <c r="EX766" s="888"/>
      <c r="EY766" s="888"/>
      <c r="EZ766" s="888"/>
      <c r="FA766" s="888"/>
      <c r="FB766" s="888"/>
      <c r="FC766" s="888"/>
      <c r="FD766" s="888"/>
      <c r="FE766" s="888"/>
      <c r="FF766" s="888"/>
      <c r="FG766" s="888"/>
      <c r="FH766" s="888"/>
      <c r="FI766" s="888"/>
      <c r="FJ766" s="888"/>
      <c r="FK766" s="888"/>
      <c r="FL766" s="888"/>
      <c r="FM766" s="888"/>
      <c r="FN766" s="888"/>
      <c r="FO766" s="888"/>
      <c r="FP766" s="888"/>
      <c r="FQ766" s="888"/>
      <c r="FR766" s="888"/>
      <c r="FS766" s="888"/>
      <c r="FT766" s="888"/>
      <c r="FU766" s="888"/>
      <c r="FV766" s="888"/>
      <c r="FW766" s="888"/>
      <c r="FX766" s="888"/>
      <c r="FY766" s="888"/>
      <c r="FZ766" s="888"/>
      <c r="GA766" s="888"/>
      <c r="GB766" s="888"/>
      <c r="GC766" s="888"/>
      <c r="GD766" s="888"/>
      <c r="GE766" s="888"/>
      <c r="GF766" s="888"/>
      <c r="GG766" s="888"/>
      <c r="GH766" s="888"/>
      <c r="GI766" s="888"/>
      <c r="GJ766" s="888"/>
      <c r="GK766" s="888"/>
      <c r="GL766" s="888"/>
      <c r="GM766" s="888"/>
      <c r="GN766" s="888"/>
      <c r="GO766" s="888"/>
      <c r="GP766" s="888"/>
      <c r="GQ766" s="888"/>
      <c r="GR766" s="888"/>
      <c r="GS766" s="888"/>
      <c r="GT766" s="888"/>
      <c r="GU766" s="888"/>
      <c r="GV766" s="888"/>
      <c r="GW766" s="888"/>
      <c r="GX766" s="888"/>
      <c r="GY766" s="888"/>
      <c r="GZ766" s="888"/>
      <c r="HA766" s="888"/>
      <c r="HB766" s="888"/>
      <c r="HC766" s="888"/>
      <c r="HD766" s="888"/>
      <c r="HE766" s="888"/>
      <c r="HF766" s="888"/>
      <c r="HG766" s="888"/>
      <c r="HH766" s="888"/>
      <c r="HI766" s="888"/>
      <c r="HJ766" s="888"/>
      <c r="HK766" s="888"/>
      <c r="HL766" s="888"/>
      <c r="HM766" s="888"/>
      <c r="HN766" s="888"/>
      <c r="HO766" s="888"/>
      <c r="HP766" s="888"/>
      <c r="HQ766" s="888"/>
      <c r="HR766" s="888"/>
      <c r="HS766" s="888"/>
      <c r="HT766" s="888"/>
      <c r="HU766" s="888"/>
      <c r="HV766" s="888"/>
      <c r="HW766" s="888"/>
      <c r="HX766" s="888"/>
      <c r="HY766" s="888"/>
      <c r="HZ766" s="888"/>
      <c r="IA766" s="888"/>
      <c r="IB766" s="888"/>
      <c r="IC766" s="888"/>
      <c r="ID766" s="888"/>
      <c r="IE766" s="888"/>
      <c r="IF766" s="888"/>
      <c r="IG766" s="888"/>
      <c r="IH766" s="888"/>
      <c r="II766" s="888"/>
      <c r="IJ766" s="888"/>
      <c r="IK766" s="888"/>
      <c r="IL766" s="888"/>
      <c r="IM766" s="888"/>
      <c r="IN766" s="888"/>
      <c r="IO766" s="888"/>
      <c r="IP766" s="888"/>
      <c r="IQ766" s="888"/>
      <c r="IR766" s="888"/>
      <c r="IS766" s="888"/>
    </row>
    <row r="767" spans="1:253" s="965" customFormat="1">
      <c r="A767" s="1014"/>
      <c r="B767" s="1014"/>
      <c r="C767" s="891"/>
      <c r="D767" s="884"/>
      <c r="E767" s="884"/>
      <c r="F767" s="884"/>
      <c r="G767" s="884"/>
      <c r="I767" s="884"/>
      <c r="J767" s="1015"/>
      <c r="K767" s="888"/>
      <c r="L767" s="888"/>
      <c r="M767" s="888"/>
      <c r="N767" s="933"/>
      <c r="O767" s="888"/>
      <c r="P767" s="888"/>
      <c r="Q767" s="888"/>
      <c r="R767" s="888"/>
      <c r="S767" s="888"/>
      <c r="T767" s="888"/>
      <c r="U767" s="888"/>
      <c r="V767" s="888"/>
      <c r="W767" s="888"/>
      <c r="X767" s="888"/>
      <c r="Y767" s="888"/>
      <c r="Z767" s="888"/>
      <c r="AA767" s="888"/>
      <c r="AB767" s="888"/>
      <c r="AC767" s="888"/>
      <c r="AD767" s="888"/>
      <c r="AE767" s="888"/>
      <c r="AF767" s="888"/>
      <c r="AG767" s="888"/>
      <c r="AH767" s="888"/>
      <c r="AI767" s="888"/>
      <c r="AJ767" s="888"/>
      <c r="AK767" s="888"/>
      <c r="AL767" s="888"/>
      <c r="AM767" s="888"/>
      <c r="AN767" s="888"/>
      <c r="AO767" s="888"/>
      <c r="AP767" s="888"/>
      <c r="AQ767" s="888"/>
      <c r="AR767" s="888"/>
      <c r="AS767" s="888"/>
      <c r="AT767" s="888"/>
      <c r="AU767" s="888"/>
      <c r="AV767" s="888"/>
      <c r="AW767" s="888"/>
      <c r="AX767" s="888"/>
      <c r="AY767" s="888"/>
      <c r="AZ767" s="888"/>
      <c r="BA767" s="888"/>
      <c r="BB767" s="888"/>
      <c r="BC767" s="888"/>
      <c r="BD767" s="888"/>
      <c r="BE767" s="888"/>
      <c r="BF767" s="888"/>
      <c r="BG767" s="888"/>
      <c r="BH767" s="888"/>
      <c r="BI767" s="888"/>
      <c r="BJ767" s="888"/>
      <c r="BK767" s="888"/>
      <c r="BL767" s="888"/>
      <c r="BM767" s="888"/>
      <c r="BN767" s="888"/>
      <c r="BO767" s="888"/>
      <c r="BP767" s="888"/>
      <c r="BQ767" s="888"/>
      <c r="BR767" s="888"/>
      <c r="BS767" s="888"/>
      <c r="BT767" s="888"/>
      <c r="BU767" s="888"/>
      <c r="BV767" s="888"/>
      <c r="BW767" s="888"/>
      <c r="BX767" s="888"/>
      <c r="BY767" s="888"/>
      <c r="BZ767" s="888"/>
      <c r="CA767" s="888"/>
      <c r="CB767" s="888"/>
      <c r="CC767" s="888"/>
      <c r="CD767" s="888"/>
      <c r="CE767" s="888"/>
      <c r="CF767" s="888"/>
      <c r="CG767" s="888"/>
      <c r="CH767" s="888"/>
      <c r="CI767" s="888"/>
      <c r="CJ767" s="888"/>
      <c r="CK767" s="888"/>
      <c r="CL767" s="888"/>
      <c r="CM767" s="888"/>
      <c r="CN767" s="888"/>
      <c r="CO767" s="888"/>
      <c r="CP767" s="888"/>
      <c r="CQ767" s="888"/>
      <c r="CR767" s="888"/>
      <c r="CS767" s="888"/>
      <c r="CT767" s="888"/>
      <c r="CU767" s="888"/>
      <c r="CV767" s="888"/>
      <c r="CW767" s="888"/>
      <c r="CX767" s="888"/>
      <c r="CY767" s="888"/>
      <c r="CZ767" s="888"/>
      <c r="DA767" s="888"/>
      <c r="DB767" s="888"/>
      <c r="DC767" s="888"/>
      <c r="DD767" s="888"/>
      <c r="DE767" s="888"/>
      <c r="DF767" s="888"/>
      <c r="DG767" s="888"/>
      <c r="DH767" s="888"/>
      <c r="DI767" s="888"/>
      <c r="DJ767" s="888"/>
      <c r="DK767" s="888"/>
      <c r="DL767" s="888"/>
      <c r="DM767" s="888"/>
      <c r="DN767" s="888"/>
      <c r="DO767" s="888"/>
      <c r="DP767" s="888"/>
      <c r="DQ767" s="888"/>
      <c r="DR767" s="888"/>
      <c r="DS767" s="888"/>
      <c r="DT767" s="888"/>
      <c r="DU767" s="888"/>
      <c r="DV767" s="888"/>
      <c r="DW767" s="888"/>
      <c r="DX767" s="888"/>
      <c r="DY767" s="888"/>
      <c r="DZ767" s="888"/>
      <c r="EA767" s="888"/>
      <c r="EB767" s="888"/>
      <c r="EC767" s="888"/>
      <c r="ED767" s="888"/>
      <c r="EE767" s="888"/>
      <c r="EF767" s="888"/>
      <c r="EG767" s="888"/>
      <c r="EH767" s="888"/>
      <c r="EI767" s="888"/>
      <c r="EJ767" s="888"/>
      <c r="EK767" s="888"/>
      <c r="EL767" s="888"/>
      <c r="EM767" s="888"/>
      <c r="EN767" s="888"/>
      <c r="EO767" s="888"/>
      <c r="EP767" s="888"/>
      <c r="EQ767" s="888"/>
      <c r="ER767" s="888"/>
      <c r="ES767" s="888"/>
      <c r="ET767" s="888"/>
      <c r="EU767" s="888"/>
      <c r="EV767" s="888"/>
      <c r="EW767" s="888"/>
      <c r="EX767" s="888"/>
      <c r="EY767" s="888"/>
      <c r="EZ767" s="888"/>
      <c r="FA767" s="888"/>
      <c r="FB767" s="888"/>
      <c r="FC767" s="888"/>
      <c r="FD767" s="888"/>
      <c r="FE767" s="888"/>
      <c r="FF767" s="888"/>
      <c r="FG767" s="888"/>
      <c r="FH767" s="888"/>
      <c r="FI767" s="888"/>
      <c r="FJ767" s="888"/>
      <c r="FK767" s="888"/>
      <c r="FL767" s="888"/>
      <c r="FM767" s="888"/>
      <c r="FN767" s="888"/>
      <c r="FO767" s="888"/>
      <c r="FP767" s="888"/>
      <c r="FQ767" s="888"/>
      <c r="FR767" s="888"/>
      <c r="FS767" s="888"/>
      <c r="FT767" s="888"/>
      <c r="FU767" s="888"/>
      <c r="FV767" s="888"/>
      <c r="FW767" s="888"/>
      <c r="FX767" s="888"/>
      <c r="FY767" s="888"/>
      <c r="FZ767" s="888"/>
      <c r="GA767" s="888"/>
      <c r="GB767" s="888"/>
      <c r="GC767" s="888"/>
      <c r="GD767" s="888"/>
      <c r="GE767" s="888"/>
      <c r="GF767" s="888"/>
      <c r="GG767" s="888"/>
      <c r="GH767" s="888"/>
      <c r="GI767" s="888"/>
      <c r="GJ767" s="888"/>
      <c r="GK767" s="888"/>
      <c r="GL767" s="888"/>
      <c r="GM767" s="888"/>
      <c r="GN767" s="888"/>
      <c r="GO767" s="888"/>
      <c r="GP767" s="888"/>
      <c r="GQ767" s="888"/>
      <c r="GR767" s="888"/>
      <c r="GS767" s="888"/>
      <c r="GT767" s="888"/>
      <c r="GU767" s="888"/>
      <c r="GV767" s="888"/>
      <c r="GW767" s="888"/>
      <c r="GX767" s="888"/>
      <c r="GY767" s="888"/>
      <c r="GZ767" s="888"/>
      <c r="HA767" s="888"/>
      <c r="HB767" s="888"/>
      <c r="HC767" s="888"/>
      <c r="HD767" s="888"/>
      <c r="HE767" s="888"/>
      <c r="HF767" s="888"/>
      <c r="HG767" s="888"/>
      <c r="HH767" s="888"/>
      <c r="HI767" s="888"/>
      <c r="HJ767" s="888"/>
      <c r="HK767" s="888"/>
      <c r="HL767" s="888"/>
      <c r="HM767" s="888"/>
      <c r="HN767" s="888"/>
      <c r="HO767" s="888"/>
      <c r="HP767" s="888"/>
      <c r="HQ767" s="888"/>
      <c r="HR767" s="888"/>
      <c r="HS767" s="888"/>
      <c r="HT767" s="888"/>
      <c r="HU767" s="888"/>
      <c r="HV767" s="888"/>
      <c r="HW767" s="888"/>
      <c r="HX767" s="888"/>
      <c r="HY767" s="888"/>
      <c r="HZ767" s="888"/>
      <c r="IA767" s="888"/>
      <c r="IB767" s="888"/>
      <c r="IC767" s="888"/>
      <c r="ID767" s="888"/>
      <c r="IE767" s="888"/>
      <c r="IF767" s="888"/>
      <c r="IG767" s="888"/>
      <c r="IH767" s="888"/>
      <c r="II767" s="888"/>
      <c r="IJ767" s="888"/>
      <c r="IK767" s="888"/>
      <c r="IL767" s="888"/>
      <c r="IM767" s="888"/>
      <c r="IN767" s="888"/>
      <c r="IO767" s="888"/>
      <c r="IP767" s="888"/>
      <c r="IQ767" s="888"/>
      <c r="IR767" s="888"/>
      <c r="IS767" s="888"/>
    </row>
    <row r="768" spans="1:253" s="965" customFormat="1">
      <c r="A768" s="1014"/>
      <c r="B768" s="1014"/>
      <c r="C768" s="891"/>
      <c r="D768" s="884"/>
      <c r="E768" s="884"/>
      <c r="F768" s="884"/>
      <c r="G768" s="884"/>
      <c r="I768" s="884"/>
      <c r="J768" s="1015"/>
      <c r="K768" s="888"/>
      <c r="L768" s="888"/>
      <c r="M768" s="888"/>
      <c r="N768" s="933"/>
      <c r="O768" s="888"/>
      <c r="P768" s="888"/>
      <c r="Q768" s="888"/>
      <c r="R768" s="888"/>
      <c r="S768" s="888"/>
      <c r="T768" s="888"/>
      <c r="U768" s="888"/>
      <c r="V768" s="888"/>
      <c r="W768" s="888"/>
      <c r="X768" s="888"/>
      <c r="Y768" s="888"/>
      <c r="Z768" s="888"/>
      <c r="AA768" s="888"/>
      <c r="AB768" s="888"/>
      <c r="AC768" s="888"/>
      <c r="AD768" s="888"/>
      <c r="AE768" s="888"/>
      <c r="AF768" s="888"/>
      <c r="AG768" s="888"/>
      <c r="AH768" s="888"/>
      <c r="AI768" s="888"/>
      <c r="AJ768" s="888"/>
      <c r="AK768" s="888"/>
      <c r="AL768" s="888"/>
      <c r="AM768" s="888"/>
      <c r="AN768" s="888"/>
      <c r="AO768" s="888"/>
      <c r="AP768" s="888"/>
      <c r="AQ768" s="888"/>
      <c r="AR768" s="888"/>
      <c r="AS768" s="888"/>
      <c r="AT768" s="888"/>
      <c r="AU768" s="888"/>
      <c r="AV768" s="888"/>
      <c r="AW768" s="888"/>
      <c r="AX768" s="888"/>
      <c r="AY768" s="888"/>
      <c r="AZ768" s="888"/>
      <c r="BA768" s="888"/>
      <c r="BB768" s="888"/>
      <c r="BC768" s="888"/>
      <c r="BD768" s="888"/>
      <c r="BE768" s="888"/>
      <c r="BF768" s="888"/>
      <c r="BG768" s="888"/>
      <c r="BH768" s="888"/>
      <c r="BI768" s="888"/>
      <c r="BJ768" s="888"/>
      <c r="BK768" s="888"/>
      <c r="BL768" s="888"/>
      <c r="BM768" s="888"/>
      <c r="BN768" s="888"/>
      <c r="BO768" s="888"/>
      <c r="BP768" s="888"/>
      <c r="BQ768" s="888"/>
      <c r="BR768" s="888"/>
      <c r="BS768" s="888"/>
      <c r="BT768" s="888"/>
      <c r="BU768" s="888"/>
      <c r="BV768" s="888"/>
      <c r="BW768" s="888"/>
      <c r="BX768" s="888"/>
      <c r="BY768" s="888"/>
      <c r="BZ768" s="888"/>
      <c r="CA768" s="888"/>
      <c r="CB768" s="888"/>
      <c r="CC768" s="888"/>
      <c r="CD768" s="888"/>
      <c r="CE768" s="888"/>
      <c r="CF768" s="888"/>
      <c r="CG768" s="888"/>
      <c r="CH768" s="888"/>
      <c r="CI768" s="888"/>
      <c r="CJ768" s="888"/>
      <c r="CK768" s="888"/>
      <c r="CL768" s="888"/>
      <c r="CM768" s="888"/>
      <c r="CN768" s="888"/>
      <c r="CO768" s="888"/>
      <c r="CP768" s="888"/>
      <c r="CQ768" s="888"/>
      <c r="CR768" s="888"/>
      <c r="CS768" s="888"/>
      <c r="CT768" s="888"/>
      <c r="CU768" s="888"/>
      <c r="CV768" s="888"/>
      <c r="CW768" s="888"/>
      <c r="CX768" s="888"/>
      <c r="CY768" s="888"/>
      <c r="CZ768" s="888"/>
      <c r="DA768" s="888"/>
      <c r="DB768" s="888"/>
      <c r="DC768" s="888"/>
      <c r="DD768" s="888"/>
      <c r="DE768" s="888"/>
      <c r="DF768" s="888"/>
      <c r="DG768" s="888"/>
      <c r="DH768" s="888"/>
      <c r="DI768" s="888"/>
      <c r="DJ768" s="888"/>
      <c r="DK768" s="888"/>
      <c r="DL768" s="888"/>
      <c r="DM768" s="888"/>
      <c r="DN768" s="888"/>
      <c r="DO768" s="888"/>
      <c r="DP768" s="888"/>
      <c r="DQ768" s="888"/>
      <c r="DR768" s="888"/>
      <c r="DS768" s="888"/>
      <c r="DT768" s="888"/>
      <c r="DU768" s="888"/>
      <c r="DV768" s="888"/>
      <c r="DW768" s="888"/>
      <c r="DX768" s="888"/>
      <c r="DY768" s="888"/>
      <c r="DZ768" s="888"/>
      <c r="EA768" s="888"/>
      <c r="EB768" s="888"/>
      <c r="EC768" s="888"/>
      <c r="ED768" s="888"/>
      <c r="EE768" s="888"/>
      <c r="EF768" s="888"/>
      <c r="EG768" s="888"/>
      <c r="EH768" s="888"/>
      <c r="EI768" s="888"/>
      <c r="EJ768" s="888"/>
      <c r="EK768" s="888"/>
      <c r="EL768" s="888"/>
      <c r="EM768" s="888"/>
      <c r="EN768" s="888"/>
      <c r="EO768" s="888"/>
      <c r="EP768" s="888"/>
      <c r="EQ768" s="888"/>
      <c r="ER768" s="888"/>
      <c r="ES768" s="888"/>
      <c r="ET768" s="888"/>
      <c r="EU768" s="888"/>
      <c r="EV768" s="888"/>
      <c r="EW768" s="888"/>
      <c r="EX768" s="888"/>
      <c r="EY768" s="888"/>
      <c r="EZ768" s="888"/>
      <c r="FA768" s="888"/>
      <c r="FB768" s="888"/>
      <c r="FC768" s="888"/>
      <c r="FD768" s="888"/>
      <c r="FE768" s="888"/>
      <c r="FF768" s="888"/>
      <c r="FG768" s="888"/>
      <c r="FH768" s="888"/>
      <c r="FI768" s="888"/>
      <c r="FJ768" s="888"/>
      <c r="FK768" s="888"/>
      <c r="FL768" s="888"/>
      <c r="FM768" s="888"/>
      <c r="FN768" s="888"/>
      <c r="FO768" s="888"/>
      <c r="FP768" s="888"/>
      <c r="FQ768" s="888"/>
      <c r="FR768" s="888"/>
      <c r="FS768" s="888"/>
      <c r="FT768" s="888"/>
      <c r="FU768" s="888"/>
      <c r="FV768" s="888"/>
      <c r="FW768" s="888"/>
      <c r="FX768" s="888"/>
      <c r="FY768" s="888"/>
      <c r="FZ768" s="888"/>
      <c r="GA768" s="888"/>
      <c r="GB768" s="888"/>
      <c r="GC768" s="888"/>
      <c r="GD768" s="888"/>
      <c r="GE768" s="888"/>
      <c r="GF768" s="888"/>
      <c r="GG768" s="888"/>
      <c r="GH768" s="888"/>
      <c r="GI768" s="888"/>
      <c r="GJ768" s="888"/>
      <c r="GK768" s="888"/>
      <c r="GL768" s="888"/>
      <c r="GM768" s="888"/>
      <c r="GN768" s="888"/>
      <c r="GO768" s="888"/>
      <c r="GP768" s="888"/>
      <c r="GQ768" s="888"/>
      <c r="GR768" s="888"/>
      <c r="GS768" s="888"/>
      <c r="GT768" s="888"/>
      <c r="GU768" s="888"/>
      <c r="GV768" s="888"/>
      <c r="GW768" s="888"/>
      <c r="GX768" s="888"/>
      <c r="GY768" s="888"/>
      <c r="GZ768" s="888"/>
      <c r="HA768" s="888"/>
      <c r="HB768" s="888"/>
      <c r="HC768" s="888"/>
      <c r="HD768" s="888"/>
      <c r="HE768" s="888"/>
      <c r="HF768" s="888"/>
      <c r="HG768" s="888"/>
      <c r="HH768" s="888"/>
      <c r="HI768" s="888"/>
      <c r="HJ768" s="888"/>
      <c r="HK768" s="888"/>
      <c r="HL768" s="888"/>
      <c r="HM768" s="888"/>
      <c r="HN768" s="888"/>
      <c r="HO768" s="888"/>
      <c r="HP768" s="888"/>
      <c r="HQ768" s="888"/>
      <c r="HR768" s="888"/>
      <c r="HS768" s="888"/>
      <c r="HT768" s="888"/>
      <c r="HU768" s="888"/>
      <c r="HV768" s="888"/>
      <c r="HW768" s="888"/>
      <c r="HX768" s="888"/>
      <c r="HY768" s="888"/>
      <c r="HZ768" s="888"/>
      <c r="IA768" s="888"/>
      <c r="IB768" s="888"/>
      <c r="IC768" s="888"/>
      <c r="ID768" s="888"/>
      <c r="IE768" s="888"/>
      <c r="IF768" s="888"/>
      <c r="IG768" s="888"/>
      <c r="IH768" s="888"/>
      <c r="II768" s="888"/>
      <c r="IJ768" s="888"/>
      <c r="IK768" s="888"/>
      <c r="IL768" s="888"/>
      <c r="IM768" s="888"/>
      <c r="IN768" s="888"/>
      <c r="IO768" s="888"/>
      <c r="IP768" s="888"/>
      <c r="IQ768" s="888"/>
      <c r="IR768" s="888"/>
      <c r="IS768" s="888"/>
    </row>
    <row r="769" spans="1:253" s="965" customFormat="1">
      <c r="A769" s="1014"/>
      <c r="B769" s="1014"/>
      <c r="C769" s="891"/>
      <c r="D769" s="884"/>
      <c r="E769" s="884"/>
      <c r="F769" s="884"/>
      <c r="G769" s="884"/>
      <c r="I769" s="884"/>
      <c r="J769" s="1015"/>
      <c r="K769" s="888"/>
      <c r="L769" s="888"/>
      <c r="M769" s="888"/>
      <c r="N769" s="933"/>
      <c r="O769" s="888"/>
      <c r="P769" s="888"/>
      <c r="Q769" s="888"/>
      <c r="R769" s="888"/>
      <c r="S769" s="888"/>
      <c r="T769" s="888"/>
      <c r="U769" s="888"/>
      <c r="V769" s="888"/>
      <c r="W769" s="888"/>
      <c r="X769" s="888"/>
      <c r="Y769" s="888"/>
      <c r="Z769" s="888"/>
      <c r="AA769" s="888"/>
      <c r="AB769" s="888"/>
      <c r="AC769" s="888"/>
      <c r="AD769" s="888"/>
      <c r="AE769" s="888"/>
      <c r="AF769" s="888"/>
      <c r="AG769" s="888"/>
      <c r="AH769" s="888"/>
      <c r="AI769" s="888"/>
      <c r="AJ769" s="888"/>
      <c r="AK769" s="888"/>
      <c r="AL769" s="888"/>
      <c r="AM769" s="888"/>
      <c r="AN769" s="888"/>
      <c r="AO769" s="888"/>
      <c r="AP769" s="888"/>
      <c r="AQ769" s="888"/>
      <c r="AR769" s="888"/>
      <c r="AS769" s="888"/>
      <c r="AT769" s="888"/>
      <c r="AU769" s="888"/>
      <c r="AV769" s="888"/>
      <c r="AW769" s="888"/>
      <c r="AX769" s="888"/>
      <c r="AY769" s="888"/>
      <c r="AZ769" s="888"/>
      <c r="BA769" s="888"/>
      <c r="BB769" s="888"/>
      <c r="BC769" s="888"/>
      <c r="BD769" s="888"/>
      <c r="BE769" s="888"/>
      <c r="BF769" s="888"/>
      <c r="BG769" s="888"/>
      <c r="BH769" s="888"/>
      <c r="BI769" s="888"/>
      <c r="BJ769" s="888"/>
      <c r="BK769" s="888"/>
      <c r="BL769" s="888"/>
      <c r="BM769" s="888"/>
      <c r="BN769" s="888"/>
      <c r="BO769" s="888"/>
      <c r="BP769" s="888"/>
      <c r="BQ769" s="888"/>
      <c r="BR769" s="888"/>
      <c r="BS769" s="888"/>
      <c r="BT769" s="888"/>
      <c r="BU769" s="888"/>
      <c r="BV769" s="888"/>
      <c r="BW769" s="888"/>
      <c r="BX769" s="888"/>
      <c r="BY769" s="888"/>
      <c r="BZ769" s="888"/>
      <c r="CA769" s="888"/>
      <c r="CB769" s="888"/>
      <c r="CC769" s="888"/>
      <c r="CD769" s="888"/>
      <c r="CE769" s="888"/>
      <c r="CF769" s="888"/>
      <c r="CG769" s="888"/>
      <c r="CH769" s="888"/>
      <c r="CI769" s="888"/>
      <c r="CJ769" s="888"/>
      <c r="CK769" s="888"/>
      <c r="CL769" s="888"/>
      <c r="CM769" s="888"/>
      <c r="CN769" s="888"/>
      <c r="CO769" s="888"/>
      <c r="CP769" s="888"/>
      <c r="CQ769" s="888"/>
      <c r="CR769" s="888"/>
      <c r="CS769" s="888"/>
      <c r="CT769" s="888"/>
      <c r="CU769" s="888"/>
      <c r="CV769" s="888"/>
      <c r="CW769" s="888"/>
      <c r="CX769" s="888"/>
      <c r="CY769" s="888"/>
      <c r="CZ769" s="888"/>
      <c r="DA769" s="888"/>
      <c r="DB769" s="888"/>
      <c r="DC769" s="888"/>
      <c r="DD769" s="888"/>
      <c r="DE769" s="888"/>
      <c r="DF769" s="888"/>
      <c r="DG769" s="888"/>
      <c r="DH769" s="888"/>
      <c r="DI769" s="888"/>
      <c r="DJ769" s="888"/>
      <c r="DK769" s="888"/>
      <c r="DL769" s="888"/>
      <c r="DM769" s="888"/>
      <c r="DN769" s="888"/>
      <c r="DO769" s="888"/>
      <c r="DP769" s="888"/>
      <c r="DQ769" s="888"/>
      <c r="DR769" s="888"/>
      <c r="DS769" s="888"/>
      <c r="DT769" s="888"/>
      <c r="DU769" s="888"/>
      <c r="DV769" s="888"/>
      <c r="DW769" s="888"/>
      <c r="DX769" s="888"/>
      <c r="DY769" s="888"/>
      <c r="DZ769" s="888"/>
      <c r="EA769" s="888"/>
      <c r="EB769" s="888"/>
      <c r="EC769" s="888"/>
      <c r="ED769" s="888"/>
      <c r="EE769" s="888"/>
      <c r="EF769" s="888"/>
      <c r="EG769" s="888"/>
      <c r="EH769" s="888"/>
      <c r="EI769" s="888"/>
      <c r="EJ769" s="888"/>
      <c r="EK769" s="888"/>
      <c r="EL769" s="888"/>
      <c r="EM769" s="888"/>
      <c r="EN769" s="888"/>
      <c r="EO769" s="888"/>
      <c r="EP769" s="888"/>
      <c r="EQ769" s="888"/>
      <c r="ER769" s="888"/>
      <c r="ES769" s="888"/>
      <c r="ET769" s="888"/>
      <c r="EU769" s="888"/>
      <c r="EV769" s="888"/>
      <c r="EW769" s="888"/>
      <c r="EX769" s="888"/>
      <c r="EY769" s="888"/>
      <c r="EZ769" s="888"/>
      <c r="FA769" s="888"/>
      <c r="FB769" s="888"/>
      <c r="FC769" s="888"/>
      <c r="FD769" s="888"/>
      <c r="FE769" s="888"/>
      <c r="FF769" s="888"/>
      <c r="FG769" s="888"/>
      <c r="FH769" s="888"/>
      <c r="FI769" s="888"/>
      <c r="FJ769" s="888"/>
      <c r="FK769" s="888"/>
      <c r="FL769" s="888"/>
      <c r="FM769" s="888"/>
      <c r="FN769" s="888"/>
      <c r="FO769" s="888"/>
      <c r="FP769" s="888"/>
      <c r="FQ769" s="888"/>
      <c r="FR769" s="888"/>
      <c r="FS769" s="888"/>
      <c r="FT769" s="888"/>
      <c r="FU769" s="888"/>
      <c r="FV769" s="888"/>
      <c r="FW769" s="888"/>
      <c r="FX769" s="888"/>
      <c r="FY769" s="888"/>
      <c r="FZ769" s="888"/>
      <c r="GA769" s="888"/>
      <c r="GB769" s="888"/>
      <c r="GC769" s="888"/>
      <c r="GD769" s="888"/>
      <c r="GE769" s="888"/>
      <c r="GF769" s="888"/>
      <c r="GG769" s="888"/>
      <c r="GH769" s="888"/>
      <c r="GI769" s="888"/>
      <c r="GJ769" s="888"/>
      <c r="GK769" s="888"/>
      <c r="GL769" s="888"/>
      <c r="GM769" s="888"/>
      <c r="GN769" s="888"/>
      <c r="GO769" s="888"/>
      <c r="GP769" s="888"/>
      <c r="GQ769" s="888"/>
      <c r="GR769" s="888"/>
      <c r="GS769" s="888"/>
      <c r="GT769" s="888"/>
      <c r="GU769" s="888"/>
      <c r="GV769" s="888"/>
      <c r="GW769" s="888"/>
      <c r="GX769" s="888"/>
      <c r="GY769" s="888"/>
      <c r="GZ769" s="888"/>
      <c r="HA769" s="888"/>
      <c r="HB769" s="888"/>
      <c r="HC769" s="888"/>
      <c r="HD769" s="888"/>
      <c r="HE769" s="888"/>
      <c r="HF769" s="888"/>
      <c r="HG769" s="888"/>
      <c r="HH769" s="888"/>
      <c r="HI769" s="888"/>
      <c r="HJ769" s="888"/>
      <c r="HK769" s="888"/>
      <c r="HL769" s="888"/>
      <c r="HM769" s="888"/>
      <c r="HN769" s="888"/>
      <c r="HO769" s="888"/>
      <c r="HP769" s="888"/>
      <c r="HQ769" s="888"/>
      <c r="HR769" s="888"/>
      <c r="HS769" s="888"/>
      <c r="HT769" s="888"/>
      <c r="HU769" s="888"/>
      <c r="HV769" s="888"/>
      <c r="HW769" s="888"/>
      <c r="HX769" s="888"/>
      <c r="HY769" s="888"/>
      <c r="HZ769" s="888"/>
      <c r="IA769" s="888"/>
      <c r="IB769" s="888"/>
      <c r="IC769" s="888"/>
      <c r="ID769" s="888"/>
      <c r="IE769" s="888"/>
      <c r="IF769" s="888"/>
      <c r="IG769" s="888"/>
      <c r="IH769" s="888"/>
      <c r="II769" s="888"/>
      <c r="IJ769" s="888"/>
      <c r="IK769" s="888"/>
      <c r="IL769" s="888"/>
      <c r="IM769" s="888"/>
      <c r="IN769" s="888"/>
      <c r="IO769" s="888"/>
      <c r="IP769" s="888"/>
      <c r="IQ769" s="888"/>
      <c r="IR769" s="888"/>
      <c r="IS769" s="888"/>
    </row>
    <row r="770" spans="1:253" s="965" customFormat="1">
      <c r="A770" s="1014"/>
      <c r="B770" s="1014"/>
      <c r="C770" s="891"/>
      <c r="D770" s="884"/>
      <c r="E770" s="884"/>
      <c r="F770" s="884"/>
      <c r="G770" s="884"/>
      <c r="I770" s="884"/>
      <c r="J770" s="1015"/>
      <c r="K770" s="888"/>
      <c r="L770" s="888"/>
      <c r="M770" s="888"/>
      <c r="N770" s="933"/>
      <c r="O770" s="888"/>
      <c r="P770" s="888"/>
      <c r="Q770" s="888"/>
      <c r="R770" s="888"/>
      <c r="S770" s="888"/>
      <c r="T770" s="888"/>
      <c r="U770" s="888"/>
      <c r="V770" s="888"/>
      <c r="W770" s="888"/>
      <c r="X770" s="888"/>
      <c r="Y770" s="888"/>
      <c r="Z770" s="888"/>
      <c r="AA770" s="888"/>
      <c r="AB770" s="888"/>
      <c r="AC770" s="888"/>
      <c r="AD770" s="888"/>
      <c r="AE770" s="888"/>
      <c r="AF770" s="888"/>
      <c r="AG770" s="888"/>
      <c r="AH770" s="888"/>
      <c r="AI770" s="888"/>
      <c r="AJ770" s="888"/>
      <c r="AK770" s="888"/>
      <c r="AL770" s="888"/>
      <c r="AM770" s="888"/>
      <c r="AN770" s="888"/>
      <c r="AO770" s="888"/>
      <c r="AP770" s="888"/>
      <c r="AQ770" s="888"/>
      <c r="AR770" s="888"/>
      <c r="AS770" s="888"/>
      <c r="AT770" s="888"/>
      <c r="AU770" s="888"/>
      <c r="AV770" s="888"/>
      <c r="AW770" s="888"/>
      <c r="AX770" s="888"/>
      <c r="AY770" s="888"/>
      <c r="AZ770" s="888"/>
      <c r="BA770" s="888"/>
      <c r="BB770" s="888"/>
      <c r="BC770" s="888"/>
      <c r="BD770" s="888"/>
      <c r="BE770" s="888"/>
      <c r="BF770" s="888"/>
      <c r="BG770" s="888"/>
      <c r="BH770" s="888"/>
      <c r="BI770" s="888"/>
      <c r="BJ770" s="888"/>
      <c r="BK770" s="888"/>
      <c r="BL770" s="888"/>
      <c r="BM770" s="888"/>
      <c r="BN770" s="888"/>
      <c r="BO770" s="888"/>
      <c r="BP770" s="888"/>
      <c r="BQ770" s="888"/>
      <c r="BR770" s="888"/>
      <c r="BS770" s="888"/>
      <c r="BT770" s="888"/>
      <c r="BU770" s="888"/>
      <c r="BV770" s="888"/>
      <c r="BW770" s="888"/>
      <c r="BX770" s="888"/>
      <c r="BY770" s="888"/>
      <c r="BZ770" s="888"/>
      <c r="CA770" s="888"/>
      <c r="CB770" s="888"/>
      <c r="CC770" s="888"/>
      <c r="CD770" s="888"/>
      <c r="CE770" s="888"/>
      <c r="CF770" s="888"/>
      <c r="CG770" s="888"/>
      <c r="CH770" s="888"/>
      <c r="CI770" s="888"/>
      <c r="CJ770" s="888"/>
      <c r="CK770" s="888"/>
      <c r="CL770" s="888"/>
      <c r="CM770" s="888"/>
      <c r="CN770" s="888"/>
      <c r="CO770" s="888"/>
      <c r="CP770" s="888"/>
      <c r="CQ770" s="888"/>
      <c r="CR770" s="888"/>
      <c r="CS770" s="888"/>
      <c r="CT770" s="888"/>
      <c r="CU770" s="888"/>
      <c r="CV770" s="888"/>
      <c r="CW770" s="888"/>
      <c r="CX770" s="888"/>
      <c r="CY770" s="888"/>
      <c r="CZ770" s="888"/>
      <c r="DA770" s="888"/>
      <c r="DB770" s="888"/>
      <c r="DC770" s="888"/>
      <c r="DD770" s="888"/>
      <c r="DE770" s="888"/>
      <c r="DF770" s="888"/>
      <c r="DG770" s="888"/>
      <c r="DH770" s="888"/>
      <c r="DI770" s="888"/>
      <c r="DJ770" s="888"/>
      <c r="DK770" s="888"/>
      <c r="DL770" s="888"/>
      <c r="DM770" s="888"/>
      <c r="DN770" s="888"/>
      <c r="DO770" s="888"/>
      <c r="DP770" s="888"/>
      <c r="DQ770" s="888"/>
      <c r="DR770" s="888"/>
      <c r="DS770" s="888"/>
      <c r="DT770" s="888"/>
      <c r="DU770" s="888"/>
      <c r="DV770" s="888"/>
      <c r="DW770" s="888"/>
      <c r="DX770" s="888"/>
      <c r="DY770" s="888"/>
      <c r="DZ770" s="888"/>
      <c r="EA770" s="888"/>
      <c r="EB770" s="888"/>
      <c r="EC770" s="888"/>
      <c r="ED770" s="888"/>
      <c r="EE770" s="888"/>
      <c r="EF770" s="888"/>
      <c r="EG770" s="888"/>
      <c r="EH770" s="888"/>
      <c r="EI770" s="888"/>
      <c r="EJ770" s="888"/>
      <c r="EK770" s="888"/>
      <c r="EL770" s="888"/>
      <c r="EM770" s="888"/>
      <c r="EN770" s="888"/>
      <c r="EO770" s="888"/>
      <c r="EP770" s="888"/>
      <c r="EQ770" s="888"/>
      <c r="ER770" s="888"/>
      <c r="ES770" s="888"/>
      <c r="ET770" s="888"/>
      <c r="EU770" s="888"/>
      <c r="EV770" s="888"/>
      <c r="EW770" s="888"/>
      <c r="EX770" s="888"/>
      <c r="EY770" s="888"/>
      <c r="EZ770" s="888"/>
      <c r="FA770" s="888"/>
      <c r="FB770" s="888"/>
      <c r="FC770" s="888"/>
      <c r="FD770" s="888"/>
      <c r="FE770" s="888"/>
      <c r="FF770" s="888"/>
      <c r="FG770" s="888"/>
      <c r="FH770" s="888"/>
      <c r="FI770" s="888"/>
      <c r="FJ770" s="888"/>
      <c r="FK770" s="888"/>
      <c r="FL770" s="888"/>
      <c r="FM770" s="888"/>
      <c r="FN770" s="888"/>
      <c r="FO770" s="888"/>
      <c r="FP770" s="888"/>
      <c r="FQ770" s="888"/>
      <c r="FR770" s="888"/>
      <c r="FS770" s="888"/>
      <c r="FT770" s="888"/>
      <c r="FU770" s="888"/>
      <c r="FV770" s="888"/>
      <c r="FW770" s="888"/>
      <c r="FX770" s="888"/>
      <c r="FY770" s="888"/>
      <c r="FZ770" s="888"/>
      <c r="GA770" s="888"/>
      <c r="GB770" s="888"/>
      <c r="GC770" s="888"/>
      <c r="GD770" s="888"/>
      <c r="GE770" s="888"/>
      <c r="GF770" s="888"/>
      <c r="GG770" s="888"/>
      <c r="GH770" s="888"/>
      <c r="GI770" s="888"/>
      <c r="GJ770" s="888"/>
      <c r="GK770" s="888"/>
      <c r="GL770" s="888"/>
      <c r="GM770" s="888"/>
      <c r="GN770" s="888"/>
      <c r="GO770" s="888"/>
      <c r="GP770" s="888"/>
      <c r="GQ770" s="888"/>
      <c r="GR770" s="888"/>
      <c r="GS770" s="888"/>
      <c r="GT770" s="888"/>
      <c r="GU770" s="888"/>
      <c r="GV770" s="888"/>
      <c r="GW770" s="888"/>
      <c r="GX770" s="888"/>
      <c r="GY770" s="888"/>
      <c r="GZ770" s="888"/>
      <c r="HA770" s="888"/>
      <c r="HB770" s="888"/>
      <c r="HC770" s="888"/>
      <c r="HD770" s="888"/>
      <c r="HE770" s="888"/>
      <c r="HF770" s="888"/>
      <c r="HG770" s="888"/>
      <c r="HH770" s="888"/>
      <c r="HI770" s="888"/>
      <c r="HJ770" s="888"/>
      <c r="HK770" s="888"/>
      <c r="HL770" s="888"/>
      <c r="HM770" s="888"/>
      <c r="HN770" s="888"/>
      <c r="HO770" s="888"/>
      <c r="HP770" s="888"/>
      <c r="HQ770" s="888"/>
      <c r="HR770" s="888"/>
      <c r="HS770" s="888"/>
      <c r="HT770" s="888"/>
      <c r="HU770" s="888"/>
      <c r="HV770" s="888"/>
      <c r="HW770" s="888"/>
      <c r="HX770" s="888"/>
      <c r="HY770" s="888"/>
      <c r="HZ770" s="888"/>
      <c r="IA770" s="888"/>
      <c r="IB770" s="888"/>
      <c r="IC770" s="888"/>
      <c r="ID770" s="888"/>
      <c r="IE770" s="888"/>
      <c r="IF770" s="888"/>
      <c r="IG770" s="888"/>
      <c r="IH770" s="888"/>
      <c r="II770" s="888"/>
      <c r="IJ770" s="888"/>
      <c r="IK770" s="888"/>
      <c r="IL770" s="888"/>
      <c r="IM770" s="888"/>
      <c r="IN770" s="888"/>
      <c r="IO770" s="888"/>
      <c r="IP770" s="888"/>
      <c r="IQ770" s="888"/>
      <c r="IR770" s="888"/>
      <c r="IS770" s="888"/>
    </row>
    <row r="771" spans="1:253" s="965" customFormat="1">
      <c r="A771" s="1014"/>
      <c r="B771" s="1014"/>
      <c r="C771" s="891"/>
      <c r="D771" s="884"/>
      <c r="E771" s="884"/>
      <c r="F771" s="884"/>
      <c r="G771" s="884"/>
      <c r="I771" s="884"/>
      <c r="J771" s="1015"/>
      <c r="K771" s="888"/>
      <c r="L771" s="888"/>
      <c r="M771" s="888"/>
      <c r="N771" s="933"/>
      <c r="O771" s="888"/>
      <c r="P771" s="888"/>
      <c r="Q771" s="888"/>
      <c r="R771" s="888"/>
      <c r="S771" s="888"/>
      <c r="T771" s="888"/>
      <c r="U771" s="888"/>
      <c r="V771" s="888"/>
      <c r="W771" s="888"/>
      <c r="X771" s="888"/>
      <c r="Y771" s="888"/>
      <c r="Z771" s="888"/>
      <c r="AA771" s="888"/>
      <c r="AB771" s="888"/>
      <c r="AC771" s="888"/>
      <c r="AD771" s="888"/>
      <c r="AE771" s="888"/>
      <c r="AF771" s="888"/>
      <c r="AG771" s="888"/>
      <c r="AH771" s="888"/>
      <c r="AI771" s="888"/>
      <c r="AJ771" s="888"/>
      <c r="AK771" s="888"/>
      <c r="AL771" s="888"/>
      <c r="AM771" s="888"/>
      <c r="AN771" s="888"/>
      <c r="AO771" s="888"/>
      <c r="AP771" s="888"/>
      <c r="AQ771" s="888"/>
      <c r="AR771" s="888"/>
      <c r="AS771" s="888"/>
      <c r="AT771" s="888"/>
      <c r="AU771" s="888"/>
      <c r="AV771" s="888"/>
      <c r="AW771" s="888"/>
      <c r="AX771" s="888"/>
      <c r="AY771" s="888"/>
      <c r="AZ771" s="888"/>
      <c r="BA771" s="888"/>
      <c r="BB771" s="888"/>
      <c r="BC771" s="888"/>
      <c r="BD771" s="888"/>
      <c r="BE771" s="888"/>
      <c r="BF771" s="888"/>
      <c r="BG771" s="888"/>
      <c r="BH771" s="888"/>
      <c r="BI771" s="888"/>
      <c r="BJ771" s="888"/>
      <c r="BK771" s="888"/>
      <c r="BL771" s="888"/>
      <c r="BM771" s="888"/>
      <c r="BN771" s="888"/>
      <c r="BO771" s="888"/>
      <c r="BP771" s="888"/>
      <c r="BQ771" s="888"/>
      <c r="BR771" s="888"/>
      <c r="BS771" s="888"/>
      <c r="BT771" s="888"/>
      <c r="BU771" s="888"/>
      <c r="BV771" s="888"/>
      <c r="BW771" s="888"/>
      <c r="BX771" s="888"/>
      <c r="BY771" s="888"/>
      <c r="BZ771" s="888"/>
      <c r="CA771" s="888"/>
      <c r="CB771" s="888"/>
      <c r="CC771" s="888"/>
      <c r="CD771" s="888"/>
      <c r="CE771" s="888"/>
      <c r="CF771" s="888"/>
      <c r="CG771" s="888"/>
      <c r="CH771" s="888"/>
      <c r="CI771" s="888"/>
      <c r="CJ771" s="888"/>
      <c r="CK771" s="888"/>
      <c r="CL771" s="888"/>
      <c r="CM771" s="888"/>
      <c r="CN771" s="888"/>
      <c r="CO771" s="888"/>
      <c r="CP771" s="888"/>
      <c r="CQ771" s="888"/>
      <c r="CR771" s="888"/>
      <c r="CS771" s="888"/>
      <c r="CT771" s="888"/>
      <c r="CU771" s="888"/>
      <c r="CV771" s="888"/>
      <c r="CW771" s="888"/>
      <c r="CX771" s="888"/>
      <c r="CY771" s="888"/>
      <c r="CZ771" s="888"/>
      <c r="DA771" s="888"/>
      <c r="DB771" s="888"/>
      <c r="DC771" s="888"/>
      <c r="DD771" s="888"/>
      <c r="DE771" s="888"/>
      <c r="DF771" s="888"/>
      <c r="DG771" s="888"/>
      <c r="DH771" s="888"/>
      <c r="DI771" s="888"/>
      <c r="DJ771" s="888"/>
      <c r="DK771" s="888"/>
      <c r="DL771" s="888"/>
      <c r="DM771" s="888"/>
      <c r="DN771" s="888"/>
      <c r="DO771" s="888"/>
      <c r="DP771" s="888"/>
      <c r="DQ771" s="888"/>
      <c r="DR771" s="888"/>
      <c r="DS771" s="888"/>
      <c r="DT771" s="888"/>
      <c r="DU771" s="888"/>
      <c r="DV771" s="888"/>
      <c r="DW771" s="888"/>
      <c r="DX771" s="888"/>
      <c r="DY771" s="888"/>
      <c r="DZ771" s="888"/>
      <c r="EA771" s="888"/>
      <c r="EB771" s="888"/>
      <c r="EC771" s="888"/>
      <c r="ED771" s="888"/>
      <c r="EE771" s="888"/>
      <c r="EF771" s="888"/>
      <c r="EG771" s="888"/>
      <c r="EH771" s="888"/>
      <c r="EI771" s="888"/>
      <c r="EJ771" s="888"/>
      <c r="EK771" s="888"/>
      <c r="EL771" s="888"/>
      <c r="EM771" s="888"/>
      <c r="EN771" s="888"/>
      <c r="EO771" s="888"/>
      <c r="EP771" s="888"/>
      <c r="EQ771" s="888"/>
      <c r="ER771" s="888"/>
      <c r="ES771" s="888"/>
      <c r="ET771" s="888"/>
      <c r="EU771" s="888"/>
      <c r="EV771" s="888"/>
      <c r="EW771" s="888"/>
      <c r="EX771" s="888"/>
      <c r="EY771" s="888"/>
      <c r="EZ771" s="888"/>
      <c r="FA771" s="888"/>
      <c r="FB771" s="888"/>
      <c r="FC771" s="888"/>
      <c r="FD771" s="888"/>
      <c r="FE771" s="888"/>
      <c r="FF771" s="888"/>
      <c r="FG771" s="888"/>
      <c r="FH771" s="888"/>
      <c r="FI771" s="888"/>
      <c r="FJ771" s="888"/>
      <c r="FK771" s="888"/>
      <c r="FL771" s="888"/>
      <c r="FM771" s="888"/>
      <c r="FN771" s="888"/>
      <c r="FO771" s="888"/>
      <c r="FP771" s="888"/>
      <c r="FQ771" s="888"/>
      <c r="FR771" s="888"/>
      <c r="FS771" s="888"/>
      <c r="FT771" s="888"/>
      <c r="FU771" s="888"/>
      <c r="FV771" s="888"/>
      <c r="FW771" s="888"/>
      <c r="FX771" s="888"/>
      <c r="FY771" s="888"/>
      <c r="FZ771" s="888"/>
      <c r="GA771" s="888"/>
      <c r="GB771" s="888"/>
      <c r="GC771" s="888"/>
      <c r="GD771" s="888"/>
      <c r="GE771" s="888"/>
      <c r="GF771" s="888"/>
      <c r="GG771" s="888"/>
      <c r="GH771" s="888"/>
      <c r="GI771" s="888"/>
      <c r="GJ771" s="888"/>
      <c r="GK771" s="888"/>
      <c r="GL771" s="888"/>
      <c r="GM771" s="888"/>
      <c r="GN771" s="888"/>
      <c r="GO771" s="888"/>
      <c r="GP771" s="888"/>
      <c r="GQ771" s="888"/>
      <c r="GR771" s="888"/>
      <c r="GS771" s="888"/>
      <c r="GT771" s="888"/>
      <c r="GU771" s="888"/>
      <c r="GV771" s="888"/>
      <c r="GW771" s="888"/>
      <c r="GX771" s="888"/>
      <c r="GY771" s="888"/>
      <c r="GZ771" s="888"/>
      <c r="HA771" s="888"/>
      <c r="HB771" s="888"/>
      <c r="HC771" s="888"/>
      <c r="HD771" s="888"/>
      <c r="HE771" s="888"/>
      <c r="HF771" s="888"/>
      <c r="HG771" s="888"/>
      <c r="HH771" s="888"/>
      <c r="HI771" s="888"/>
      <c r="HJ771" s="888"/>
      <c r="HK771" s="888"/>
      <c r="HL771" s="888"/>
      <c r="HM771" s="888"/>
      <c r="HN771" s="888"/>
      <c r="HO771" s="888"/>
      <c r="HP771" s="888"/>
      <c r="HQ771" s="888"/>
      <c r="HR771" s="888"/>
      <c r="HS771" s="888"/>
      <c r="HT771" s="888"/>
      <c r="HU771" s="888"/>
      <c r="HV771" s="888"/>
      <c r="HW771" s="888"/>
      <c r="HX771" s="888"/>
      <c r="HY771" s="888"/>
      <c r="HZ771" s="888"/>
      <c r="IA771" s="888"/>
      <c r="IB771" s="888"/>
      <c r="IC771" s="888"/>
      <c r="ID771" s="888"/>
      <c r="IE771" s="888"/>
      <c r="IF771" s="888"/>
      <c r="IG771" s="888"/>
      <c r="IH771" s="888"/>
      <c r="II771" s="888"/>
      <c r="IJ771" s="888"/>
      <c r="IK771" s="888"/>
      <c r="IL771" s="888"/>
      <c r="IM771" s="888"/>
      <c r="IN771" s="888"/>
      <c r="IO771" s="888"/>
      <c r="IP771" s="888"/>
      <c r="IQ771" s="888"/>
      <c r="IR771" s="888"/>
      <c r="IS771" s="888"/>
    </row>
    <row r="772" spans="1:253" s="965" customFormat="1">
      <c r="A772" s="1014"/>
      <c r="B772" s="1014"/>
      <c r="C772" s="891"/>
      <c r="D772" s="884"/>
      <c r="E772" s="884"/>
      <c r="F772" s="884"/>
      <c r="G772" s="884"/>
      <c r="I772" s="884"/>
      <c r="J772" s="1015"/>
      <c r="K772" s="888"/>
      <c r="L772" s="888"/>
      <c r="M772" s="888"/>
      <c r="N772" s="933"/>
      <c r="O772" s="888"/>
      <c r="P772" s="888"/>
      <c r="Q772" s="888"/>
      <c r="R772" s="888"/>
      <c r="S772" s="888"/>
      <c r="T772" s="888"/>
      <c r="U772" s="888"/>
      <c r="V772" s="888"/>
      <c r="W772" s="888"/>
      <c r="X772" s="888"/>
      <c r="Y772" s="888"/>
      <c r="Z772" s="888"/>
      <c r="AA772" s="888"/>
      <c r="AB772" s="888"/>
      <c r="AC772" s="888"/>
      <c r="AD772" s="888"/>
      <c r="AE772" s="888"/>
      <c r="AF772" s="888"/>
      <c r="AG772" s="888"/>
      <c r="AH772" s="888"/>
      <c r="AI772" s="888"/>
      <c r="AJ772" s="888"/>
      <c r="AK772" s="888"/>
      <c r="AL772" s="888"/>
      <c r="AM772" s="888"/>
      <c r="AN772" s="888"/>
      <c r="AO772" s="888"/>
      <c r="AP772" s="888"/>
      <c r="AQ772" s="888"/>
      <c r="AR772" s="888"/>
      <c r="AS772" s="888"/>
      <c r="AT772" s="888"/>
      <c r="AU772" s="888"/>
      <c r="AV772" s="888"/>
      <c r="AW772" s="888"/>
      <c r="AX772" s="888"/>
      <c r="AY772" s="888"/>
      <c r="AZ772" s="888"/>
      <c r="BA772" s="888"/>
      <c r="BB772" s="888"/>
      <c r="BC772" s="888"/>
      <c r="BD772" s="888"/>
      <c r="BE772" s="888"/>
      <c r="BF772" s="888"/>
      <c r="BG772" s="888"/>
      <c r="BH772" s="888"/>
      <c r="BI772" s="888"/>
      <c r="BJ772" s="888"/>
      <c r="BK772" s="888"/>
      <c r="BL772" s="888"/>
      <c r="BM772" s="888"/>
      <c r="BN772" s="888"/>
      <c r="BO772" s="888"/>
      <c r="BP772" s="888"/>
      <c r="BQ772" s="888"/>
      <c r="BR772" s="888"/>
      <c r="BS772" s="888"/>
      <c r="BT772" s="888"/>
      <c r="BU772" s="888"/>
      <c r="BV772" s="888"/>
      <c r="BW772" s="888"/>
      <c r="BX772" s="888"/>
      <c r="BY772" s="888"/>
      <c r="BZ772" s="888"/>
      <c r="CA772" s="888"/>
      <c r="CB772" s="888"/>
      <c r="CC772" s="888"/>
      <c r="CD772" s="888"/>
      <c r="CE772" s="888"/>
      <c r="CF772" s="888"/>
      <c r="CG772" s="888"/>
      <c r="CH772" s="888"/>
      <c r="CI772" s="888"/>
      <c r="CJ772" s="888"/>
      <c r="CK772" s="888"/>
      <c r="CL772" s="888"/>
      <c r="CM772" s="888"/>
      <c r="CN772" s="888"/>
      <c r="CO772" s="888"/>
      <c r="CP772" s="888"/>
      <c r="CQ772" s="888"/>
      <c r="CR772" s="888"/>
      <c r="CS772" s="888"/>
      <c r="CT772" s="888"/>
      <c r="CU772" s="888"/>
      <c r="CV772" s="888"/>
      <c r="CW772" s="888"/>
      <c r="CX772" s="888"/>
      <c r="CY772" s="888"/>
      <c r="CZ772" s="888"/>
      <c r="DA772" s="888"/>
      <c r="DB772" s="888"/>
      <c r="DC772" s="888"/>
      <c r="DD772" s="888"/>
      <c r="DE772" s="888"/>
      <c r="DF772" s="888"/>
      <c r="DG772" s="888"/>
      <c r="DH772" s="888"/>
      <c r="DI772" s="888"/>
      <c r="DJ772" s="888"/>
      <c r="DK772" s="888"/>
      <c r="DL772" s="888"/>
      <c r="DM772" s="888"/>
      <c r="DN772" s="888"/>
      <c r="DO772" s="888"/>
      <c r="DP772" s="888"/>
      <c r="DQ772" s="888"/>
      <c r="DR772" s="888"/>
      <c r="DS772" s="888"/>
      <c r="DT772" s="888"/>
      <c r="DU772" s="888"/>
      <c r="DV772" s="888"/>
      <c r="DW772" s="888"/>
      <c r="DX772" s="888"/>
      <c r="DY772" s="888"/>
      <c r="DZ772" s="888"/>
      <c r="EA772" s="888"/>
      <c r="EB772" s="888"/>
      <c r="EC772" s="888"/>
      <c r="ED772" s="888"/>
      <c r="EE772" s="888"/>
      <c r="EF772" s="888"/>
      <c r="EG772" s="888"/>
      <c r="EH772" s="888"/>
      <c r="EI772" s="888"/>
      <c r="EJ772" s="888"/>
      <c r="EK772" s="888"/>
      <c r="EL772" s="888"/>
      <c r="EM772" s="888"/>
      <c r="EN772" s="888"/>
      <c r="EO772" s="888"/>
      <c r="EP772" s="888"/>
      <c r="EQ772" s="888"/>
      <c r="ER772" s="888"/>
      <c r="ES772" s="888"/>
      <c r="ET772" s="888"/>
      <c r="EU772" s="888"/>
      <c r="EV772" s="888"/>
      <c r="EW772" s="888"/>
      <c r="EX772" s="888"/>
      <c r="EY772" s="888"/>
      <c r="EZ772" s="888"/>
      <c r="FA772" s="888"/>
      <c r="FB772" s="888"/>
      <c r="FC772" s="888"/>
      <c r="FD772" s="888"/>
      <c r="FE772" s="888"/>
      <c r="FF772" s="888"/>
      <c r="FG772" s="888"/>
      <c r="FH772" s="888"/>
      <c r="FI772" s="888"/>
      <c r="FJ772" s="888"/>
      <c r="FK772" s="888"/>
      <c r="FL772" s="888"/>
      <c r="FM772" s="888"/>
      <c r="FN772" s="888"/>
      <c r="FO772" s="888"/>
      <c r="FP772" s="888"/>
      <c r="FQ772" s="888"/>
      <c r="FR772" s="888"/>
      <c r="FS772" s="888"/>
      <c r="FT772" s="888"/>
      <c r="FU772" s="888"/>
      <c r="FV772" s="888"/>
      <c r="FW772" s="888"/>
      <c r="FX772" s="888"/>
      <c r="FY772" s="888"/>
      <c r="FZ772" s="888"/>
      <c r="GA772" s="888"/>
      <c r="GB772" s="888"/>
      <c r="GC772" s="888"/>
      <c r="GD772" s="888"/>
      <c r="GE772" s="888"/>
      <c r="GF772" s="888"/>
      <c r="GG772" s="888"/>
      <c r="GH772" s="888"/>
      <c r="GI772" s="888"/>
      <c r="GJ772" s="888"/>
      <c r="GK772" s="888"/>
      <c r="GL772" s="888"/>
      <c r="GM772" s="888"/>
      <c r="GN772" s="888"/>
      <c r="GO772" s="888"/>
      <c r="GP772" s="888"/>
      <c r="GQ772" s="888"/>
      <c r="GR772" s="888"/>
      <c r="GS772" s="888"/>
      <c r="GT772" s="888"/>
      <c r="GU772" s="888"/>
      <c r="GV772" s="888"/>
      <c r="GW772" s="888"/>
      <c r="GX772" s="888"/>
      <c r="GY772" s="888"/>
      <c r="GZ772" s="888"/>
      <c r="HA772" s="888"/>
      <c r="HB772" s="888"/>
      <c r="HC772" s="888"/>
      <c r="HD772" s="888"/>
      <c r="HE772" s="888"/>
      <c r="HF772" s="888"/>
      <c r="HG772" s="888"/>
      <c r="HH772" s="888"/>
      <c r="HI772" s="888"/>
      <c r="HJ772" s="888"/>
      <c r="HK772" s="888"/>
      <c r="HL772" s="888"/>
      <c r="HM772" s="888"/>
      <c r="HN772" s="888"/>
      <c r="HO772" s="888"/>
      <c r="HP772" s="888"/>
      <c r="HQ772" s="888"/>
      <c r="HR772" s="888"/>
      <c r="HS772" s="888"/>
      <c r="HT772" s="888"/>
      <c r="HU772" s="888"/>
      <c r="HV772" s="888"/>
      <c r="HW772" s="888"/>
      <c r="HX772" s="888"/>
      <c r="HY772" s="888"/>
      <c r="HZ772" s="888"/>
      <c r="IA772" s="888"/>
      <c r="IB772" s="888"/>
      <c r="IC772" s="888"/>
      <c r="ID772" s="888"/>
      <c r="IE772" s="888"/>
      <c r="IF772" s="888"/>
      <c r="IG772" s="888"/>
      <c r="IH772" s="888"/>
      <c r="II772" s="888"/>
      <c r="IJ772" s="888"/>
      <c r="IK772" s="888"/>
      <c r="IL772" s="888"/>
      <c r="IM772" s="888"/>
      <c r="IN772" s="888"/>
      <c r="IO772" s="888"/>
      <c r="IP772" s="888"/>
      <c r="IQ772" s="888"/>
      <c r="IR772" s="888"/>
      <c r="IS772" s="888"/>
    </row>
    <row r="773" spans="1:253" s="965" customFormat="1">
      <c r="A773" s="1014"/>
      <c r="B773" s="1014"/>
      <c r="C773" s="891"/>
      <c r="D773" s="884"/>
      <c r="E773" s="884"/>
      <c r="F773" s="884"/>
      <c r="G773" s="884"/>
      <c r="I773" s="884"/>
      <c r="J773" s="1015"/>
      <c r="K773" s="888"/>
      <c r="L773" s="888"/>
      <c r="M773" s="888"/>
      <c r="N773" s="933"/>
      <c r="O773" s="888"/>
      <c r="P773" s="888"/>
      <c r="Q773" s="888"/>
      <c r="R773" s="888"/>
      <c r="S773" s="888"/>
      <c r="T773" s="888"/>
      <c r="U773" s="888"/>
      <c r="V773" s="888"/>
      <c r="W773" s="888"/>
      <c r="X773" s="888"/>
      <c r="Y773" s="888"/>
      <c r="Z773" s="888"/>
      <c r="AA773" s="888"/>
      <c r="AB773" s="888"/>
      <c r="AC773" s="888"/>
      <c r="AD773" s="888"/>
      <c r="AE773" s="888"/>
      <c r="AF773" s="888"/>
      <c r="AG773" s="888"/>
      <c r="AH773" s="888"/>
      <c r="AI773" s="888"/>
      <c r="AJ773" s="888"/>
      <c r="AK773" s="888"/>
      <c r="AL773" s="888"/>
      <c r="AM773" s="888"/>
      <c r="AN773" s="888"/>
      <c r="AO773" s="888"/>
      <c r="AP773" s="888"/>
      <c r="AQ773" s="888"/>
      <c r="AR773" s="888"/>
      <c r="AS773" s="888"/>
      <c r="AT773" s="888"/>
      <c r="AU773" s="888"/>
      <c r="AV773" s="888"/>
      <c r="AW773" s="888"/>
      <c r="AX773" s="888"/>
      <c r="AY773" s="888"/>
      <c r="AZ773" s="888"/>
      <c r="BA773" s="888"/>
      <c r="BB773" s="888"/>
      <c r="BC773" s="888"/>
      <c r="BD773" s="888"/>
      <c r="BE773" s="888"/>
      <c r="BF773" s="888"/>
      <c r="BG773" s="888"/>
      <c r="BH773" s="888"/>
      <c r="BI773" s="888"/>
      <c r="BJ773" s="888"/>
      <c r="BK773" s="888"/>
      <c r="BL773" s="888"/>
      <c r="BM773" s="888"/>
      <c r="BN773" s="888"/>
      <c r="BO773" s="888"/>
      <c r="BP773" s="888"/>
      <c r="BQ773" s="888"/>
      <c r="BR773" s="888"/>
      <c r="BS773" s="888"/>
      <c r="BT773" s="888"/>
      <c r="BU773" s="888"/>
      <c r="BV773" s="888"/>
      <c r="BW773" s="888"/>
      <c r="BX773" s="888"/>
      <c r="BY773" s="888"/>
      <c r="BZ773" s="888"/>
      <c r="CA773" s="888"/>
      <c r="CB773" s="888"/>
      <c r="CC773" s="888"/>
      <c r="CD773" s="888"/>
      <c r="CE773" s="888"/>
      <c r="CF773" s="888"/>
      <c r="CG773" s="888"/>
      <c r="CH773" s="888"/>
      <c r="CI773" s="888"/>
      <c r="CJ773" s="888"/>
      <c r="CK773" s="888"/>
      <c r="CL773" s="888"/>
      <c r="CM773" s="888"/>
      <c r="CN773" s="888"/>
      <c r="CO773" s="888"/>
      <c r="CP773" s="888"/>
      <c r="CQ773" s="888"/>
      <c r="CR773" s="888"/>
      <c r="CS773" s="888"/>
      <c r="CT773" s="888"/>
      <c r="CU773" s="888"/>
      <c r="CV773" s="888"/>
      <c r="CW773" s="888"/>
      <c r="CX773" s="888"/>
      <c r="CY773" s="888"/>
      <c r="CZ773" s="888"/>
      <c r="DA773" s="888"/>
      <c r="DB773" s="888"/>
      <c r="DC773" s="888"/>
      <c r="DD773" s="888"/>
      <c r="DE773" s="888"/>
      <c r="DF773" s="888"/>
      <c r="DG773" s="888"/>
      <c r="DH773" s="888"/>
      <c r="DI773" s="888"/>
      <c r="DJ773" s="888"/>
      <c r="DK773" s="888"/>
      <c r="DL773" s="888"/>
      <c r="DM773" s="888"/>
      <c r="DN773" s="888"/>
      <c r="DO773" s="888"/>
      <c r="DP773" s="888"/>
      <c r="DQ773" s="888"/>
      <c r="DR773" s="888"/>
      <c r="DS773" s="888"/>
      <c r="DT773" s="888"/>
      <c r="DU773" s="888"/>
      <c r="DV773" s="888"/>
      <c r="DW773" s="888"/>
      <c r="DX773" s="888"/>
      <c r="DY773" s="888"/>
      <c r="DZ773" s="888"/>
      <c r="EA773" s="888"/>
      <c r="EB773" s="888"/>
      <c r="EC773" s="888"/>
      <c r="ED773" s="888"/>
      <c r="EE773" s="888"/>
      <c r="EF773" s="888"/>
      <c r="EG773" s="888"/>
      <c r="EH773" s="888"/>
      <c r="EI773" s="888"/>
      <c r="EJ773" s="888"/>
      <c r="EK773" s="888"/>
      <c r="EL773" s="888"/>
      <c r="EM773" s="888"/>
      <c r="EN773" s="888"/>
      <c r="EO773" s="888"/>
      <c r="EP773" s="888"/>
      <c r="EQ773" s="888"/>
      <c r="ER773" s="888"/>
      <c r="ES773" s="888"/>
      <c r="ET773" s="888"/>
      <c r="EU773" s="888"/>
      <c r="EV773" s="888"/>
      <c r="EW773" s="888"/>
      <c r="EX773" s="888"/>
      <c r="EY773" s="888"/>
      <c r="EZ773" s="888"/>
      <c r="FA773" s="888"/>
      <c r="FB773" s="888"/>
      <c r="FC773" s="888"/>
      <c r="FD773" s="888"/>
      <c r="FE773" s="888"/>
      <c r="FF773" s="888"/>
      <c r="FG773" s="888"/>
      <c r="FH773" s="888"/>
      <c r="FI773" s="888"/>
      <c r="FJ773" s="888"/>
      <c r="FK773" s="888"/>
      <c r="FL773" s="888"/>
      <c r="FM773" s="888"/>
      <c r="FN773" s="888"/>
      <c r="FO773" s="888"/>
      <c r="FP773" s="888"/>
      <c r="FQ773" s="888"/>
      <c r="FR773" s="888"/>
      <c r="FS773" s="888"/>
      <c r="FT773" s="888"/>
      <c r="FU773" s="888"/>
      <c r="FV773" s="888"/>
      <c r="FW773" s="888"/>
      <c r="FX773" s="888"/>
      <c r="FY773" s="888"/>
      <c r="FZ773" s="888"/>
      <c r="GA773" s="888"/>
      <c r="GB773" s="888"/>
      <c r="GC773" s="888"/>
      <c r="GD773" s="888"/>
      <c r="GE773" s="888"/>
      <c r="GF773" s="888"/>
      <c r="GG773" s="888"/>
      <c r="GH773" s="888"/>
      <c r="GI773" s="888"/>
      <c r="GJ773" s="888"/>
      <c r="GK773" s="888"/>
      <c r="GL773" s="888"/>
      <c r="GM773" s="888"/>
      <c r="GN773" s="888"/>
      <c r="GO773" s="888"/>
      <c r="GP773" s="888"/>
      <c r="GQ773" s="888"/>
      <c r="GR773" s="888"/>
      <c r="GS773" s="888"/>
      <c r="GT773" s="888"/>
      <c r="GU773" s="888"/>
      <c r="GV773" s="888"/>
      <c r="GW773" s="888"/>
      <c r="GX773" s="888"/>
      <c r="GY773" s="888"/>
      <c r="GZ773" s="888"/>
      <c r="HA773" s="888"/>
      <c r="HB773" s="888"/>
      <c r="HC773" s="888"/>
      <c r="HD773" s="888"/>
      <c r="HE773" s="888"/>
      <c r="HF773" s="888"/>
      <c r="HG773" s="888"/>
      <c r="HH773" s="888"/>
      <c r="HI773" s="888"/>
      <c r="HJ773" s="888"/>
      <c r="HK773" s="888"/>
      <c r="HL773" s="888"/>
      <c r="HM773" s="888"/>
      <c r="HN773" s="888"/>
      <c r="HO773" s="888"/>
      <c r="HP773" s="888"/>
      <c r="HQ773" s="888"/>
      <c r="HR773" s="888"/>
      <c r="HS773" s="888"/>
      <c r="HT773" s="888"/>
      <c r="HU773" s="888"/>
      <c r="HV773" s="888"/>
      <c r="HW773" s="888"/>
      <c r="HX773" s="888"/>
      <c r="HY773" s="888"/>
      <c r="HZ773" s="888"/>
      <c r="IA773" s="888"/>
      <c r="IB773" s="888"/>
      <c r="IC773" s="888"/>
      <c r="ID773" s="888"/>
      <c r="IE773" s="888"/>
      <c r="IF773" s="888"/>
      <c r="IG773" s="888"/>
      <c r="IH773" s="888"/>
      <c r="II773" s="888"/>
      <c r="IJ773" s="888"/>
      <c r="IK773" s="888"/>
      <c r="IL773" s="888"/>
      <c r="IM773" s="888"/>
      <c r="IN773" s="888"/>
      <c r="IO773" s="888"/>
      <c r="IP773" s="888"/>
      <c r="IQ773" s="888"/>
      <c r="IR773" s="888"/>
      <c r="IS773" s="888"/>
    </row>
    <row r="774" spans="1:253" s="965" customFormat="1">
      <c r="A774" s="1014"/>
      <c r="B774" s="1014"/>
      <c r="C774" s="891"/>
      <c r="D774" s="884"/>
      <c r="E774" s="884"/>
      <c r="F774" s="884"/>
      <c r="G774" s="884"/>
      <c r="I774" s="884"/>
      <c r="J774" s="1015"/>
      <c r="K774" s="888"/>
      <c r="L774" s="888"/>
      <c r="M774" s="888"/>
      <c r="N774" s="933"/>
      <c r="O774" s="888"/>
      <c r="P774" s="888"/>
      <c r="Q774" s="888"/>
      <c r="R774" s="888"/>
      <c r="S774" s="888"/>
      <c r="T774" s="888"/>
      <c r="U774" s="888"/>
      <c r="V774" s="888"/>
      <c r="W774" s="888"/>
      <c r="X774" s="888"/>
      <c r="Y774" s="888"/>
      <c r="Z774" s="888"/>
      <c r="AA774" s="888"/>
      <c r="AB774" s="888"/>
      <c r="AC774" s="888"/>
      <c r="AD774" s="888"/>
      <c r="AE774" s="888"/>
      <c r="AF774" s="888"/>
      <c r="AG774" s="888"/>
      <c r="AH774" s="888"/>
      <c r="AI774" s="888"/>
      <c r="AJ774" s="888"/>
      <c r="AK774" s="888"/>
      <c r="AL774" s="888"/>
      <c r="AM774" s="888"/>
      <c r="AN774" s="888"/>
      <c r="AO774" s="888"/>
      <c r="AP774" s="888"/>
      <c r="AQ774" s="888"/>
      <c r="AR774" s="888"/>
      <c r="AS774" s="888"/>
      <c r="AT774" s="888"/>
      <c r="AU774" s="888"/>
      <c r="AV774" s="888"/>
      <c r="AW774" s="888"/>
      <c r="AX774" s="888"/>
      <c r="AY774" s="888"/>
      <c r="AZ774" s="888"/>
      <c r="BA774" s="888"/>
      <c r="BB774" s="888"/>
      <c r="BC774" s="888"/>
      <c r="BD774" s="888"/>
      <c r="BE774" s="888"/>
      <c r="BF774" s="888"/>
      <c r="BG774" s="888"/>
      <c r="BH774" s="888"/>
      <c r="BI774" s="888"/>
      <c r="BJ774" s="888"/>
      <c r="BK774" s="888"/>
      <c r="BL774" s="888"/>
      <c r="BM774" s="888"/>
      <c r="BN774" s="888"/>
      <c r="BO774" s="888"/>
      <c r="BP774" s="888"/>
      <c r="BQ774" s="888"/>
      <c r="BR774" s="888"/>
      <c r="BS774" s="888"/>
      <c r="BT774" s="888"/>
      <c r="BU774" s="888"/>
      <c r="BV774" s="888"/>
      <c r="BW774" s="888"/>
      <c r="BX774" s="888"/>
      <c r="BY774" s="888"/>
      <c r="BZ774" s="888"/>
      <c r="CA774" s="888"/>
      <c r="CB774" s="888"/>
      <c r="CC774" s="888"/>
      <c r="CD774" s="888"/>
      <c r="CE774" s="888"/>
      <c r="CF774" s="888"/>
      <c r="CG774" s="888"/>
      <c r="CH774" s="888"/>
      <c r="CI774" s="888"/>
      <c r="CJ774" s="888"/>
      <c r="CK774" s="888"/>
      <c r="CL774" s="888"/>
      <c r="CM774" s="888"/>
      <c r="CN774" s="888"/>
      <c r="CO774" s="888"/>
      <c r="CP774" s="888"/>
      <c r="CQ774" s="888"/>
      <c r="CR774" s="888"/>
      <c r="CS774" s="888"/>
      <c r="CT774" s="888"/>
      <c r="CU774" s="888"/>
      <c r="CV774" s="888"/>
      <c r="CW774" s="888"/>
      <c r="CX774" s="888"/>
      <c r="CY774" s="888"/>
      <c r="CZ774" s="888"/>
      <c r="DA774" s="888"/>
      <c r="DB774" s="888"/>
      <c r="DC774" s="888"/>
      <c r="DD774" s="888"/>
      <c r="DE774" s="888"/>
      <c r="DF774" s="888"/>
      <c r="DG774" s="888"/>
      <c r="DH774" s="888"/>
      <c r="DI774" s="888"/>
      <c r="DJ774" s="888"/>
      <c r="DK774" s="888"/>
      <c r="DL774" s="888"/>
      <c r="DM774" s="888"/>
      <c r="DN774" s="888"/>
      <c r="DO774" s="888"/>
      <c r="DP774" s="888"/>
      <c r="DQ774" s="888"/>
      <c r="DR774" s="888"/>
      <c r="DS774" s="888"/>
      <c r="DT774" s="888"/>
      <c r="DU774" s="888"/>
      <c r="DV774" s="888"/>
      <c r="DW774" s="888"/>
      <c r="DX774" s="888"/>
      <c r="DY774" s="888"/>
      <c r="DZ774" s="888"/>
      <c r="EA774" s="888"/>
      <c r="EB774" s="888"/>
      <c r="EC774" s="888"/>
      <c r="ED774" s="888"/>
      <c r="EE774" s="888"/>
      <c r="EF774" s="888"/>
      <c r="EG774" s="888"/>
      <c r="EH774" s="888"/>
      <c r="EI774" s="888"/>
      <c r="EJ774" s="888"/>
      <c r="EK774" s="888"/>
      <c r="EL774" s="888"/>
      <c r="EM774" s="888"/>
      <c r="EN774" s="888"/>
      <c r="EO774" s="888"/>
      <c r="EP774" s="888"/>
      <c r="EQ774" s="888"/>
      <c r="ER774" s="888"/>
      <c r="ES774" s="888"/>
      <c r="ET774" s="888"/>
      <c r="EU774" s="888"/>
      <c r="EV774" s="888"/>
      <c r="EW774" s="888"/>
      <c r="EX774" s="888"/>
      <c r="EY774" s="888"/>
      <c r="EZ774" s="888"/>
      <c r="FA774" s="888"/>
      <c r="FB774" s="888"/>
      <c r="FC774" s="888"/>
      <c r="FD774" s="888"/>
      <c r="FE774" s="888"/>
      <c r="FF774" s="888"/>
      <c r="FG774" s="888"/>
      <c r="FH774" s="888"/>
      <c r="FI774" s="888"/>
      <c r="FJ774" s="888"/>
      <c r="FK774" s="888"/>
      <c r="FL774" s="888"/>
      <c r="FM774" s="888"/>
      <c r="FN774" s="888"/>
      <c r="FO774" s="888"/>
      <c r="FP774" s="888"/>
      <c r="FQ774" s="888"/>
      <c r="FR774" s="888"/>
      <c r="FS774" s="888"/>
      <c r="FT774" s="888"/>
      <c r="FU774" s="888"/>
      <c r="FV774" s="888"/>
      <c r="FW774" s="888"/>
      <c r="FX774" s="888"/>
      <c r="FY774" s="888"/>
      <c r="FZ774" s="888"/>
      <c r="GA774" s="888"/>
      <c r="GB774" s="888"/>
      <c r="GC774" s="888"/>
      <c r="GD774" s="888"/>
      <c r="GE774" s="888"/>
      <c r="GF774" s="888"/>
      <c r="GG774" s="888"/>
      <c r="GH774" s="888"/>
      <c r="GI774" s="888"/>
      <c r="GJ774" s="888"/>
      <c r="GK774" s="888"/>
      <c r="GL774" s="888"/>
      <c r="GM774" s="888"/>
      <c r="GN774" s="888"/>
      <c r="GO774" s="888"/>
      <c r="GP774" s="888"/>
      <c r="GQ774" s="888"/>
      <c r="GR774" s="888"/>
      <c r="GS774" s="888"/>
      <c r="GT774" s="888"/>
      <c r="GU774" s="888"/>
      <c r="GV774" s="888"/>
      <c r="GW774" s="888"/>
      <c r="GX774" s="888"/>
      <c r="GY774" s="888"/>
      <c r="GZ774" s="888"/>
      <c r="HA774" s="888"/>
      <c r="HB774" s="888"/>
      <c r="HC774" s="888"/>
      <c r="HD774" s="888"/>
      <c r="HE774" s="888"/>
      <c r="HF774" s="888"/>
      <c r="HG774" s="888"/>
      <c r="HH774" s="888"/>
      <c r="HI774" s="888"/>
      <c r="HJ774" s="888"/>
      <c r="HK774" s="888"/>
      <c r="HL774" s="888"/>
      <c r="HM774" s="888"/>
      <c r="HN774" s="888"/>
      <c r="HO774" s="888"/>
      <c r="HP774" s="888"/>
      <c r="HQ774" s="888"/>
      <c r="HR774" s="888"/>
      <c r="HS774" s="888"/>
      <c r="HT774" s="888"/>
      <c r="HU774" s="888"/>
      <c r="HV774" s="888"/>
      <c r="HW774" s="888"/>
      <c r="HX774" s="888"/>
      <c r="HY774" s="888"/>
      <c r="HZ774" s="888"/>
      <c r="IA774" s="888"/>
      <c r="IB774" s="888"/>
      <c r="IC774" s="888"/>
      <c r="ID774" s="888"/>
      <c r="IE774" s="888"/>
      <c r="IF774" s="888"/>
      <c r="IG774" s="888"/>
      <c r="IH774" s="888"/>
      <c r="II774" s="888"/>
      <c r="IJ774" s="888"/>
      <c r="IK774" s="888"/>
      <c r="IL774" s="888"/>
      <c r="IM774" s="888"/>
      <c r="IN774" s="888"/>
      <c r="IO774" s="888"/>
      <c r="IP774" s="888"/>
      <c r="IQ774" s="888"/>
      <c r="IR774" s="888"/>
      <c r="IS774" s="888"/>
    </row>
    <row r="775" spans="1:253" s="965" customFormat="1">
      <c r="A775" s="1014"/>
      <c r="B775" s="1014"/>
      <c r="C775" s="891"/>
      <c r="D775" s="884"/>
      <c r="E775" s="884"/>
      <c r="F775" s="884"/>
      <c r="G775" s="884"/>
      <c r="I775" s="884"/>
      <c r="J775" s="1015"/>
      <c r="K775" s="888"/>
      <c r="L775" s="888"/>
      <c r="M775" s="888"/>
      <c r="N775" s="933"/>
      <c r="O775" s="888"/>
      <c r="P775" s="888"/>
      <c r="Q775" s="888"/>
      <c r="R775" s="888"/>
      <c r="S775" s="888"/>
      <c r="T775" s="888"/>
      <c r="U775" s="888"/>
      <c r="V775" s="888"/>
      <c r="W775" s="888"/>
      <c r="X775" s="888"/>
      <c r="Y775" s="888"/>
      <c r="Z775" s="888"/>
      <c r="AA775" s="888"/>
      <c r="AB775" s="888"/>
      <c r="AC775" s="888"/>
      <c r="AD775" s="888"/>
      <c r="AE775" s="888"/>
      <c r="AF775" s="888"/>
      <c r="AG775" s="888"/>
      <c r="AH775" s="888"/>
      <c r="AI775" s="888"/>
      <c r="AJ775" s="888"/>
      <c r="AK775" s="888"/>
      <c r="AL775" s="888"/>
      <c r="AM775" s="888"/>
      <c r="AN775" s="888"/>
      <c r="AO775" s="888"/>
      <c r="AP775" s="888"/>
      <c r="AQ775" s="888"/>
      <c r="AR775" s="888"/>
      <c r="AS775" s="888"/>
      <c r="AT775" s="888"/>
      <c r="AU775" s="888"/>
      <c r="AV775" s="888"/>
      <c r="AW775" s="888"/>
      <c r="AX775" s="888"/>
      <c r="AY775" s="888"/>
      <c r="AZ775" s="888"/>
      <c r="BA775" s="888"/>
      <c r="BB775" s="888"/>
      <c r="BC775" s="888"/>
      <c r="BD775" s="888"/>
      <c r="BE775" s="888"/>
      <c r="BF775" s="888"/>
      <c r="BG775" s="888"/>
      <c r="BH775" s="888"/>
      <c r="BI775" s="888"/>
      <c r="BJ775" s="888"/>
      <c r="BK775" s="888"/>
      <c r="BL775" s="888"/>
      <c r="BM775" s="888"/>
      <c r="BN775" s="888"/>
      <c r="BO775" s="888"/>
      <c r="BP775" s="888"/>
      <c r="BQ775" s="888"/>
      <c r="BR775" s="888"/>
      <c r="BS775" s="888"/>
      <c r="BT775" s="888"/>
      <c r="BU775" s="888"/>
      <c r="BV775" s="888"/>
      <c r="BW775" s="888"/>
      <c r="BX775" s="888"/>
      <c r="BY775" s="888"/>
      <c r="BZ775" s="888"/>
      <c r="CA775" s="888"/>
      <c r="CB775" s="888"/>
      <c r="CC775" s="888"/>
      <c r="CD775" s="888"/>
      <c r="CE775" s="888"/>
      <c r="CF775" s="888"/>
      <c r="CG775" s="888"/>
      <c r="CH775" s="888"/>
      <c r="CI775" s="888"/>
      <c r="CJ775" s="888"/>
      <c r="CK775" s="888"/>
      <c r="CL775" s="888"/>
      <c r="CM775" s="888"/>
      <c r="CN775" s="888"/>
      <c r="CO775" s="888"/>
      <c r="CP775" s="888"/>
      <c r="CQ775" s="888"/>
      <c r="CR775" s="888"/>
      <c r="CS775" s="888"/>
      <c r="CT775" s="888"/>
      <c r="CU775" s="888"/>
      <c r="CV775" s="888"/>
      <c r="CW775" s="888"/>
      <c r="CX775" s="888"/>
      <c r="CY775" s="888"/>
      <c r="CZ775" s="888"/>
      <c r="DA775" s="888"/>
      <c r="DB775" s="888"/>
      <c r="DC775" s="888"/>
      <c r="DD775" s="888"/>
      <c r="DE775" s="888"/>
      <c r="DF775" s="888"/>
      <c r="DG775" s="888"/>
      <c r="DH775" s="888"/>
      <c r="DI775" s="888"/>
      <c r="DJ775" s="888"/>
      <c r="DK775" s="888"/>
      <c r="DL775" s="888"/>
      <c r="DM775" s="888"/>
      <c r="DN775" s="888"/>
      <c r="DO775" s="888"/>
      <c r="DP775" s="888"/>
      <c r="DQ775" s="888"/>
      <c r="DR775" s="888"/>
      <c r="DS775" s="888"/>
      <c r="DT775" s="888"/>
      <c r="DU775" s="888"/>
      <c r="DV775" s="888"/>
      <c r="DW775" s="888"/>
      <c r="DX775" s="888"/>
      <c r="DY775" s="888"/>
      <c r="DZ775" s="888"/>
      <c r="EA775" s="888"/>
      <c r="EB775" s="888"/>
      <c r="EC775" s="888"/>
      <c r="ED775" s="888"/>
      <c r="EE775" s="888"/>
      <c r="EF775" s="888"/>
      <c r="EG775" s="888"/>
      <c r="EH775" s="888"/>
      <c r="EI775" s="888"/>
      <c r="EJ775" s="888"/>
      <c r="EK775" s="888"/>
      <c r="EL775" s="888"/>
      <c r="EM775" s="888"/>
      <c r="EN775" s="888"/>
      <c r="EO775" s="888"/>
      <c r="EP775" s="888"/>
      <c r="EQ775" s="888"/>
      <c r="ER775" s="888"/>
      <c r="ES775" s="888"/>
      <c r="ET775" s="888"/>
      <c r="EU775" s="888"/>
      <c r="EV775" s="888"/>
      <c r="EW775" s="888"/>
      <c r="EX775" s="888"/>
      <c r="EY775" s="888"/>
      <c r="EZ775" s="888"/>
      <c r="FA775" s="888"/>
      <c r="FB775" s="888"/>
      <c r="FC775" s="888"/>
      <c r="FD775" s="888"/>
      <c r="FE775" s="888"/>
      <c r="FF775" s="888"/>
      <c r="FG775" s="888"/>
      <c r="FH775" s="888"/>
      <c r="FI775" s="888"/>
      <c r="FJ775" s="888"/>
      <c r="FK775" s="888"/>
      <c r="FL775" s="888"/>
      <c r="FM775" s="888"/>
      <c r="FN775" s="888"/>
      <c r="FO775" s="888"/>
      <c r="FP775" s="888"/>
      <c r="FQ775" s="888"/>
      <c r="FR775" s="888"/>
      <c r="FS775" s="888"/>
      <c r="FT775" s="888"/>
      <c r="FU775" s="888"/>
      <c r="FV775" s="888"/>
      <c r="FW775" s="888"/>
      <c r="FX775" s="888"/>
      <c r="FY775" s="888"/>
      <c r="FZ775" s="888"/>
      <c r="GA775" s="888"/>
      <c r="GB775" s="888"/>
      <c r="GC775" s="888"/>
      <c r="GD775" s="888"/>
      <c r="GE775" s="888"/>
      <c r="GF775" s="888"/>
      <c r="GG775" s="888"/>
      <c r="GH775" s="888"/>
      <c r="GI775" s="888"/>
      <c r="GJ775" s="888"/>
      <c r="GK775" s="888"/>
      <c r="GL775" s="888"/>
      <c r="GM775" s="888"/>
      <c r="GN775" s="888"/>
      <c r="GO775" s="888"/>
      <c r="GP775" s="888"/>
      <c r="GQ775" s="888"/>
      <c r="GR775" s="888"/>
      <c r="GS775" s="888"/>
      <c r="GT775" s="888"/>
      <c r="GU775" s="888"/>
      <c r="GV775" s="888"/>
      <c r="GW775" s="888"/>
      <c r="GX775" s="888"/>
      <c r="GY775" s="888"/>
      <c r="GZ775" s="888"/>
      <c r="HA775" s="888"/>
      <c r="HB775" s="888"/>
      <c r="HC775" s="888"/>
      <c r="HD775" s="888"/>
      <c r="HE775" s="888"/>
      <c r="HF775" s="888"/>
      <c r="HG775" s="888"/>
      <c r="HH775" s="888"/>
      <c r="HI775" s="888"/>
      <c r="HJ775" s="888"/>
      <c r="HK775" s="888"/>
      <c r="HL775" s="888"/>
      <c r="HM775" s="888"/>
      <c r="HN775" s="888"/>
      <c r="HO775" s="888"/>
      <c r="HP775" s="888"/>
      <c r="HQ775" s="888"/>
      <c r="HR775" s="888"/>
      <c r="HS775" s="888"/>
      <c r="HT775" s="888"/>
      <c r="HU775" s="888"/>
      <c r="HV775" s="888"/>
      <c r="HW775" s="888"/>
      <c r="HX775" s="888"/>
      <c r="HY775" s="888"/>
      <c r="HZ775" s="888"/>
      <c r="IA775" s="888"/>
      <c r="IB775" s="888"/>
      <c r="IC775" s="888"/>
      <c r="ID775" s="888"/>
      <c r="IE775" s="888"/>
      <c r="IF775" s="888"/>
      <c r="IG775" s="888"/>
      <c r="IH775" s="888"/>
      <c r="II775" s="888"/>
      <c r="IJ775" s="888"/>
      <c r="IK775" s="888"/>
      <c r="IL775" s="888"/>
      <c r="IM775" s="888"/>
      <c r="IN775" s="888"/>
      <c r="IO775" s="888"/>
      <c r="IP775" s="888"/>
      <c r="IQ775" s="888"/>
      <c r="IR775" s="888"/>
      <c r="IS775" s="888"/>
    </row>
    <row r="776" spans="1:253" s="965" customFormat="1">
      <c r="A776" s="1014"/>
      <c r="B776" s="1014"/>
      <c r="C776" s="891"/>
      <c r="D776" s="884"/>
      <c r="E776" s="884"/>
      <c r="F776" s="884"/>
      <c r="G776" s="884"/>
      <c r="I776" s="884"/>
      <c r="J776" s="1015"/>
      <c r="K776" s="888"/>
      <c r="L776" s="888"/>
      <c r="M776" s="888"/>
      <c r="N776" s="933"/>
      <c r="O776" s="888"/>
      <c r="P776" s="888"/>
      <c r="Q776" s="888"/>
      <c r="R776" s="888"/>
      <c r="S776" s="888"/>
      <c r="T776" s="888"/>
      <c r="U776" s="888"/>
      <c r="V776" s="888"/>
      <c r="W776" s="888"/>
      <c r="X776" s="888"/>
      <c r="Y776" s="888"/>
      <c r="Z776" s="888"/>
      <c r="AA776" s="888"/>
      <c r="AB776" s="888"/>
      <c r="AC776" s="888"/>
      <c r="AD776" s="888"/>
      <c r="AE776" s="888"/>
      <c r="AF776" s="888"/>
      <c r="AG776" s="888"/>
      <c r="AH776" s="888"/>
      <c r="AI776" s="888"/>
      <c r="AJ776" s="888"/>
      <c r="AK776" s="888"/>
      <c r="AL776" s="888"/>
      <c r="AM776" s="888"/>
      <c r="AN776" s="888"/>
      <c r="AO776" s="888"/>
      <c r="AP776" s="888"/>
      <c r="AQ776" s="888"/>
      <c r="AR776" s="888"/>
      <c r="AS776" s="888"/>
      <c r="AT776" s="888"/>
      <c r="AU776" s="888"/>
      <c r="AV776" s="888"/>
      <c r="AW776" s="888"/>
      <c r="AX776" s="888"/>
      <c r="AY776" s="888"/>
      <c r="AZ776" s="888"/>
      <c r="BA776" s="888"/>
      <c r="BB776" s="888"/>
      <c r="BC776" s="888"/>
      <c r="BD776" s="888"/>
      <c r="BE776" s="888"/>
      <c r="BF776" s="888"/>
      <c r="BG776" s="888"/>
      <c r="BH776" s="888"/>
      <c r="BI776" s="888"/>
      <c r="BJ776" s="888"/>
      <c r="BK776" s="888"/>
      <c r="BL776" s="888"/>
      <c r="BM776" s="888"/>
      <c r="BN776" s="888"/>
      <c r="BO776" s="888"/>
      <c r="BP776" s="888"/>
      <c r="BQ776" s="888"/>
      <c r="BR776" s="888"/>
      <c r="BS776" s="888"/>
      <c r="BT776" s="888"/>
      <c r="BU776" s="888"/>
      <c r="BV776" s="888"/>
      <c r="BW776" s="888"/>
      <c r="BX776" s="888"/>
      <c r="BY776" s="888"/>
      <c r="BZ776" s="888"/>
      <c r="CA776" s="888"/>
      <c r="CB776" s="888"/>
      <c r="CC776" s="888"/>
      <c r="CD776" s="888"/>
      <c r="CE776" s="888"/>
      <c r="CF776" s="888"/>
      <c r="CG776" s="888"/>
      <c r="CH776" s="888"/>
      <c r="CI776" s="888"/>
      <c r="CJ776" s="888"/>
      <c r="CK776" s="888"/>
      <c r="CL776" s="888"/>
      <c r="CM776" s="888"/>
      <c r="CN776" s="888"/>
      <c r="CO776" s="888"/>
      <c r="CP776" s="888"/>
      <c r="CQ776" s="888"/>
      <c r="CR776" s="888"/>
      <c r="CS776" s="888"/>
      <c r="CT776" s="888"/>
      <c r="CU776" s="888"/>
      <c r="CV776" s="888"/>
      <c r="CW776" s="888"/>
      <c r="CX776" s="888"/>
      <c r="CY776" s="888"/>
      <c r="CZ776" s="888"/>
      <c r="DA776" s="888"/>
      <c r="DB776" s="888"/>
      <c r="DC776" s="888"/>
      <c r="DD776" s="888"/>
      <c r="DE776" s="888"/>
      <c r="DF776" s="888"/>
      <c r="DG776" s="888"/>
      <c r="DH776" s="888"/>
      <c r="DI776" s="888"/>
      <c r="DJ776" s="888"/>
      <c r="DK776" s="888"/>
      <c r="DL776" s="888"/>
      <c r="DM776" s="888"/>
      <c r="DN776" s="888"/>
      <c r="DO776" s="888"/>
      <c r="DP776" s="888"/>
      <c r="DQ776" s="888"/>
      <c r="DR776" s="888"/>
      <c r="DS776" s="888"/>
      <c r="DT776" s="888"/>
      <c r="DU776" s="888"/>
      <c r="DV776" s="888"/>
      <c r="DW776" s="888"/>
      <c r="DX776" s="888"/>
      <c r="DY776" s="888"/>
      <c r="DZ776" s="888"/>
      <c r="EA776" s="888"/>
      <c r="EB776" s="888"/>
      <c r="EC776" s="888"/>
      <c r="ED776" s="888"/>
      <c r="EE776" s="888"/>
      <c r="EF776" s="888"/>
      <c r="EG776" s="888"/>
      <c r="EH776" s="888"/>
      <c r="EI776" s="888"/>
      <c r="EJ776" s="888"/>
      <c r="EK776" s="888"/>
      <c r="EL776" s="888"/>
      <c r="EM776" s="888"/>
      <c r="EN776" s="888"/>
      <c r="EO776" s="888"/>
      <c r="EP776" s="888"/>
      <c r="EQ776" s="888"/>
      <c r="ER776" s="888"/>
      <c r="ES776" s="888"/>
      <c r="ET776" s="888"/>
      <c r="EU776" s="888"/>
      <c r="EV776" s="888"/>
      <c r="EW776" s="888"/>
      <c r="EX776" s="888"/>
      <c r="EY776" s="888"/>
      <c r="EZ776" s="888"/>
      <c r="FA776" s="888"/>
      <c r="FB776" s="888"/>
      <c r="FC776" s="888"/>
      <c r="FD776" s="888"/>
      <c r="FE776" s="888"/>
      <c r="FF776" s="888"/>
      <c r="FG776" s="888"/>
      <c r="FH776" s="888"/>
      <c r="FI776" s="888"/>
      <c r="FJ776" s="888"/>
      <c r="FK776" s="888"/>
      <c r="FL776" s="888"/>
      <c r="FM776" s="888"/>
      <c r="FN776" s="888"/>
      <c r="FO776" s="888"/>
      <c r="FP776" s="888"/>
      <c r="FQ776" s="888"/>
      <c r="FR776" s="888"/>
      <c r="FS776" s="888"/>
      <c r="FT776" s="888"/>
      <c r="FU776" s="888"/>
      <c r="FV776" s="888"/>
      <c r="FW776" s="888"/>
      <c r="FX776" s="888"/>
      <c r="FY776" s="888"/>
      <c r="FZ776" s="888"/>
      <c r="GA776" s="888"/>
      <c r="GB776" s="888"/>
      <c r="GC776" s="888"/>
      <c r="GD776" s="888"/>
      <c r="GE776" s="888"/>
      <c r="GF776" s="888"/>
      <c r="GG776" s="888"/>
      <c r="GH776" s="888"/>
      <c r="GI776" s="888"/>
      <c r="GJ776" s="888"/>
      <c r="GK776" s="888"/>
      <c r="GL776" s="888"/>
      <c r="GM776" s="888"/>
      <c r="GN776" s="888"/>
      <c r="GO776" s="888"/>
      <c r="GP776" s="888"/>
      <c r="GQ776" s="888"/>
      <c r="GR776" s="888"/>
      <c r="GS776" s="888"/>
      <c r="GT776" s="888"/>
      <c r="GU776" s="888"/>
      <c r="GV776" s="888"/>
      <c r="GW776" s="888"/>
      <c r="GX776" s="888"/>
      <c r="GY776" s="888"/>
      <c r="GZ776" s="888"/>
      <c r="HA776" s="888"/>
      <c r="HB776" s="888"/>
      <c r="HC776" s="888"/>
      <c r="HD776" s="888"/>
      <c r="HE776" s="888"/>
      <c r="HF776" s="888"/>
      <c r="HG776" s="888"/>
      <c r="HH776" s="888"/>
      <c r="HI776" s="888"/>
      <c r="HJ776" s="888"/>
      <c r="HK776" s="888"/>
      <c r="HL776" s="888"/>
      <c r="HM776" s="888"/>
      <c r="HN776" s="888"/>
      <c r="HO776" s="888"/>
      <c r="HP776" s="888"/>
      <c r="HQ776" s="888"/>
      <c r="HR776" s="888"/>
      <c r="HS776" s="888"/>
      <c r="HT776" s="888"/>
      <c r="HU776" s="888"/>
      <c r="HV776" s="888"/>
      <c r="HW776" s="888"/>
      <c r="HX776" s="888"/>
      <c r="HY776" s="888"/>
      <c r="HZ776" s="888"/>
      <c r="IA776" s="888"/>
      <c r="IB776" s="888"/>
      <c r="IC776" s="888"/>
      <c r="ID776" s="888"/>
      <c r="IE776" s="888"/>
      <c r="IF776" s="888"/>
      <c r="IG776" s="888"/>
      <c r="IH776" s="888"/>
      <c r="II776" s="888"/>
      <c r="IJ776" s="888"/>
      <c r="IK776" s="888"/>
      <c r="IL776" s="888"/>
      <c r="IM776" s="888"/>
      <c r="IN776" s="888"/>
      <c r="IO776" s="888"/>
      <c r="IP776" s="888"/>
      <c r="IQ776" s="888"/>
      <c r="IR776" s="888"/>
      <c r="IS776" s="888"/>
    </row>
    <row r="777" spans="1:253" s="965" customFormat="1">
      <c r="A777" s="1014"/>
      <c r="B777" s="1014"/>
      <c r="C777" s="891"/>
      <c r="D777" s="884"/>
      <c r="E777" s="884"/>
      <c r="F777" s="884"/>
      <c r="G777" s="884"/>
      <c r="I777" s="884"/>
      <c r="J777" s="1015"/>
      <c r="K777" s="888"/>
      <c r="L777" s="888"/>
      <c r="M777" s="888"/>
      <c r="N777" s="933"/>
      <c r="O777" s="888"/>
      <c r="P777" s="888"/>
      <c r="Q777" s="888"/>
      <c r="R777" s="888"/>
      <c r="S777" s="888"/>
      <c r="T777" s="888"/>
      <c r="U777" s="888"/>
      <c r="V777" s="888"/>
      <c r="W777" s="888"/>
      <c r="X777" s="888"/>
      <c r="Y777" s="888"/>
      <c r="Z777" s="888"/>
      <c r="AA777" s="888"/>
      <c r="AB777" s="888"/>
      <c r="AC777" s="888"/>
      <c r="AD777" s="888"/>
      <c r="AE777" s="888"/>
      <c r="AF777" s="888"/>
      <c r="AG777" s="888"/>
      <c r="AH777" s="888"/>
      <c r="AI777" s="888"/>
      <c r="AJ777" s="888"/>
      <c r="AK777" s="888"/>
      <c r="AL777" s="888"/>
      <c r="AM777" s="888"/>
      <c r="AN777" s="888"/>
      <c r="AO777" s="888"/>
      <c r="AP777" s="888"/>
      <c r="AQ777" s="888"/>
      <c r="AR777" s="888"/>
      <c r="AS777" s="888"/>
      <c r="AT777" s="888"/>
      <c r="AU777" s="888"/>
      <c r="AV777" s="888"/>
      <c r="AW777" s="888"/>
      <c r="AX777" s="888"/>
      <c r="AY777" s="888"/>
      <c r="AZ777" s="888"/>
      <c r="BA777" s="888"/>
      <c r="BB777" s="888"/>
      <c r="BC777" s="888"/>
      <c r="BD777" s="888"/>
      <c r="BE777" s="888"/>
      <c r="BF777" s="888"/>
      <c r="BG777" s="888"/>
      <c r="BH777" s="888"/>
      <c r="BI777" s="888"/>
      <c r="BJ777" s="888"/>
      <c r="BK777" s="888"/>
      <c r="BL777" s="888"/>
      <c r="BM777" s="888"/>
      <c r="BN777" s="888"/>
      <c r="BO777" s="888"/>
      <c r="BP777" s="888"/>
      <c r="BQ777" s="888"/>
      <c r="BR777" s="888"/>
      <c r="BS777" s="888"/>
      <c r="BT777" s="888"/>
      <c r="BU777" s="888"/>
      <c r="BV777" s="888"/>
      <c r="BW777" s="888"/>
      <c r="BX777" s="888"/>
      <c r="BY777" s="888"/>
      <c r="BZ777" s="888"/>
      <c r="CA777" s="888"/>
      <c r="CB777" s="888"/>
      <c r="CC777" s="888"/>
      <c r="CD777" s="888"/>
      <c r="CE777" s="888"/>
      <c r="CF777" s="888"/>
      <c r="CG777" s="888"/>
      <c r="CH777" s="888"/>
      <c r="CI777" s="888"/>
      <c r="CJ777" s="888"/>
      <c r="CK777" s="888"/>
      <c r="CL777" s="888"/>
      <c r="CM777" s="888"/>
      <c r="CN777" s="888"/>
      <c r="CO777" s="888"/>
      <c r="CP777" s="888"/>
      <c r="CQ777" s="888"/>
      <c r="CR777" s="888"/>
      <c r="CS777" s="888"/>
      <c r="CT777" s="888"/>
      <c r="CU777" s="888"/>
      <c r="CV777" s="888"/>
      <c r="CW777" s="888"/>
      <c r="CX777" s="888"/>
      <c r="CY777" s="888"/>
      <c r="CZ777" s="888"/>
      <c r="DA777" s="888"/>
      <c r="DB777" s="888"/>
      <c r="DC777" s="888"/>
      <c r="DD777" s="888"/>
      <c r="DE777" s="888"/>
      <c r="DF777" s="888"/>
      <c r="DG777" s="888"/>
      <c r="DH777" s="888"/>
      <c r="DI777" s="888"/>
      <c r="DJ777" s="888"/>
      <c r="DK777" s="888"/>
      <c r="DL777" s="888"/>
      <c r="DM777" s="888"/>
      <c r="DN777" s="888"/>
      <c r="DO777" s="888"/>
      <c r="DP777" s="888"/>
      <c r="DQ777" s="888"/>
      <c r="DR777" s="888"/>
      <c r="DS777" s="888"/>
      <c r="DT777" s="888"/>
      <c r="DU777" s="888"/>
      <c r="DV777" s="888"/>
      <c r="DW777" s="888"/>
      <c r="DX777" s="888"/>
      <c r="DY777" s="888"/>
      <c r="DZ777" s="888"/>
      <c r="EA777" s="888"/>
      <c r="EB777" s="888"/>
      <c r="EC777" s="888"/>
      <c r="ED777" s="888"/>
      <c r="EE777" s="888"/>
      <c r="EF777" s="888"/>
      <c r="EG777" s="888"/>
      <c r="EH777" s="888"/>
      <c r="EI777" s="888"/>
      <c r="EJ777" s="888"/>
      <c r="EK777" s="888"/>
      <c r="EL777" s="888"/>
      <c r="EM777" s="888"/>
      <c r="EN777" s="888"/>
      <c r="EO777" s="888"/>
      <c r="EP777" s="888"/>
      <c r="EQ777" s="888"/>
      <c r="ER777" s="888"/>
      <c r="ES777" s="888"/>
      <c r="ET777" s="888"/>
      <c r="EU777" s="888"/>
      <c r="EV777" s="888"/>
      <c r="EW777" s="888"/>
      <c r="EX777" s="888"/>
      <c r="EY777" s="888"/>
      <c r="EZ777" s="888"/>
      <c r="FA777" s="888"/>
      <c r="FB777" s="888"/>
      <c r="FC777" s="888"/>
      <c r="FD777" s="888"/>
      <c r="FE777" s="888"/>
      <c r="FF777" s="888"/>
      <c r="FG777" s="888"/>
      <c r="FH777" s="888"/>
      <c r="FI777" s="888"/>
      <c r="FJ777" s="888"/>
      <c r="FK777" s="888"/>
      <c r="FL777" s="888"/>
      <c r="FM777" s="888"/>
      <c r="FN777" s="888"/>
      <c r="FO777" s="888"/>
      <c r="FP777" s="888"/>
      <c r="FQ777" s="888"/>
      <c r="FR777" s="888"/>
      <c r="FS777" s="888"/>
      <c r="FT777" s="888"/>
      <c r="FU777" s="888"/>
      <c r="FV777" s="888"/>
      <c r="FW777" s="888"/>
      <c r="FX777" s="888"/>
      <c r="FY777" s="888"/>
      <c r="FZ777" s="888"/>
      <c r="GA777" s="888"/>
      <c r="GB777" s="888"/>
      <c r="GC777" s="888"/>
      <c r="GD777" s="888"/>
      <c r="GE777" s="888"/>
      <c r="GF777" s="888"/>
      <c r="GG777" s="888"/>
      <c r="GH777" s="888"/>
      <c r="GI777" s="888"/>
      <c r="GJ777" s="888"/>
      <c r="GK777" s="888"/>
      <c r="GL777" s="888"/>
      <c r="GM777" s="888"/>
      <c r="GN777" s="888"/>
      <c r="GO777" s="888"/>
      <c r="GP777" s="888"/>
      <c r="GQ777" s="888"/>
      <c r="GR777" s="888"/>
      <c r="GS777" s="888"/>
      <c r="GT777" s="888"/>
      <c r="GU777" s="888"/>
      <c r="GV777" s="888"/>
      <c r="GW777" s="888"/>
      <c r="GX777" s="888"/>
      <c r="GY777" s="888"/>
      <c r="GZ777" s="888"/>
      <c r="HA777" s="888"/>
      <c r="HB777" s="888"/>
      <c r="HC777" s="888"/>
      <c r="HD777" s="888"/>
      <c r="HE777" s="888"/>
      <c r="HF777" s="888"/>
      <c r="HG777" s="888"/>
      <c r="HH777" s="888"/>
      <c r="HI777" s="888"/>
      <c r="HJ777" s="888"/>
      <c r="HK777" s="888"/>
      <c r="HL777" s="888"/>
      <c r="HM777" s="888"/>
      <c r="HN777" s="888"/>
      <c r="HO777" s="888"/>
      <c r="HP777" s="888"/>
      <c r="HQ777" s="888"/>
      <c r="HR777" s="888"/>
      <c r="HS777" s="888"/>
      <c r="HT777" s="888"/>
      <c r="HU777" s="888"/>
      <c r="HV777" s="888"/>
      <c r="HW777" s="888"/>
      <c r="HX777" s="888"/>
      <c r="HY777" s="888"/>
      <c r="HZ777" s="888"/>
      <c r="IA777" s="888"/>
      <c r="IB777" s="888"/>
      <c r="IC777" s="888"/>
      <c r="ID777" s="888"/>
      <c r="IE777" s="888"/>
      <c r="IF777" s="888"/>
      <c r="IG777" s="888"/>
      <c r="IH777" s="888"/>
      <c r="II777" s="888"/>
      <c r="IJ777" s="888"/>
      <c r="IK777" s="888"/>
      <c r="IL777" s="888"/>
      <c r="IM777" s="888"/>
      <c r="IN777" s="888"/>
      <c r="IO777" s="888"/>
      <c r="IP777" s="888"/>
      <c r="IQ777" s="888"/>
      <c r="IR777" s="888"/>
      <c r="IS777" s="888"/>
    </row>
    <row r="778" spans="1:253" s="965" customFormat="1">
      <c r="A778" s="1014"/>
      <c r="B778" s="1014"/>
      <c r="C778" s="891"/>
      <c r="D778" s="884"/>
      <c r="E778" s="884"/>
      <c r="F778" s="884"/>
      <c r="G778" s="884"/>
      <c r="I778" s="884"/>
      <c r="J778" s="1015"/>
      <c r="K778" s="888"/>
      <c r="L778" s="888"/>
      <c r="M778" s="888"/>
      <c r="N778" s="933"/>
      <c r="O778" s="888"/>
      <c r="P778" s="888"/>
      <c r="Q778" s="888"/>
      <c r="R778" s="888"/>
      <c r="S778" s="888"/>
      <c r="T778" s="888"/>
      <c r="U778" s="888"/>
      <c r="V778" s="888"/>
      <c r="W778" s="888"/>
      <c r="X778" s="888"/>
      <c r="Y778" s="888"/>
      <c r="Z778" s="888"/>
      <c r="AA778" s="888"/>
      <c r="AB778" s="888"/>
      <c r="AC778" s="888"/>
      <c r="AD778" s="888"/>
      <c r="AE778" s="888"/>
      <c r="AF778" s="888"/>
      <c r="AG778" s="888"/>
      <c r="AH778" s="888"/>
      <c r="AI778" s="888"/>
      <c r="AJ778" s="888"/>
      <c r="AK778" s="888"/>
      <c r="AL778" s="888"/>
      <c r="AM778" s="888"/>
      <c r="AN778" s="888"/>
      <c r="AO778" s="888"/>
      <c r="AP778" s="888"/>
      <c r="AQ778" s="888"/>
      <c r="AR778" s="888"/>
      <c r="AS778" s="888"/>
      <c r="AT778" s="888"/>
      <c r="AU778" s="888"/>
      <c r="AV778" s="888"/>
      <c r="AW778" s="888"/>
      <c r="AX778" s="888"/>
      <c r="AY778" s="888"/>
      <c r="AZ778" s="888"/>
      <c r="BA778" s="888"/>
      <c r="BB778" s="888"/>
      <c r="BC778" s="888"/>
      <c r="BD778" s="888"/>
      <c r="BE778" s="888"/>
      <c r="BF778" s="888"/>
      <c r="BG778" s="888"/>
      <c r="BH778" s="888"/>
      <c r="BI778" s="888"/>
      <c r="BJ778" s="888"/>
      <c r="BK778" s="888"/>
      <c r="BL778" s="888"/>
      <c r="BM778" s="888"/>
      <c r="BN778" s="888"/>
      <c r="BO778" s="888"/>
      <c r="BP778" s="888"/>
      <c r="BQ778" s="888"/>
      <c r="BR778" s="888"/>
      <c r="BS778" s="888"/>
      <c r="BT778" s="888"/>
      <c r="BU778" s="888"/>
      <c r="BV778" s="888"/>
      <c r="BW778" s="888"/>
      <c r="BX778" s="888"/>
      <c r="BY778" s="888"/>
      <c r="BZ778" s="888"/>
      <c r="CA778" s="888"/>
      <c r="CB778" s="888"/>
      <c r="CC778" s="888"/>
      <c r="CD778" s="888"/>
      <c r="CE778" s="888"/>
      <c r="CF778" s="888"/>
      <c r="CG778" s="888"/>
      <c r="CH778" s="888"/>
      <c r="CI778" s="888"/>
      <c r="CJ778" s="888"/>
      <c r="CK778" s="888"/>
      <c r="CL778" s="888"/>
      <c r="CM778" s="888"/>
      <c r="CN778" s="888"/>
      <c r="CO778" s="888"/>
      <c r="CP778" s="888"/>
      <c r="CQ778" s="888"/>
      <c r="CR778" s="888"/>
      <c r="CS778" s="888"/>
      <c r="CT778" s="888"/>
      <c r="CU778" s="888"/>
      <c r="CV778" s="888"/>
      <c r="CW778" s="888"/>
      <c r="CX778" s="888"/>
      <c r="CY778" s="888"/>
      <c r="CZ778" s="888"/>
      <c r="DA778" s="888"/>
      <c r="DB778" s="888"/>
      <c r="DC778" s="888"/>
      <c r="DD778" s="888"/>
      <c r="DE778" s="888"/>
      <c r="DF778" s="888"/>
      <c r="DG778" s="888"/>
      <c r="DH778" s="888"/>
      <c r="DI778" s="888"/>
      <c r="DJ778" s="888"/>
      <c r="DK778" s="888"/>
      <c r="DL778" s="888"/>
      <c r="DM778" s="888"/>
      <c r="DN778" s="888"/>
      <c r="DO778" s="888"/>
      <c r="DP778" s="888"/>
      <c r="DQ778" s="888"/>
      <c r="DR778" s="888"/>
      <c r="DS778" s="888"/>
      <c r="DT778" s="888"/>
      <c r="DU778" s="888"/>
      <c r="DV778" s="888"/>
      <c r="DW778" s="888"/>
      <c r="DX778" s="888"/>
      <c r="DY778" s="888"/>
      <c r="DZ778" s="888"/>
      <c r="EA778" s="888"/>
      <c r="EB778" s="888"/>
      <c r="EC778" s="888"/>
      <c r="ED778" s="888"/>
      <c r="EE778" s="888"/>
      <c r="EF778" s="888"/>
      <c r="EG778" s="888"/>
      <c r="EH778" s="888"/>
      <c r="EI778" s="888"/>
      <c r="EJ778" s="888"/>
      <c r="EK778" s="888"/>
      <c r="EL778" s="888"/>
      <c r="EM778" s="888"/>
      <c r="EN778" s="888"/>
      <c r="EO778" s="888"/>
      <c r="EP778" s="888"/>
      <c r="EQ778" s="888"/>
      <c r="ER778" s="888"/>
      <c r="ES778" s="888"/>
      <c r="ET778" s="888"/>
      <c r="EU778" s="888"/>
      <c r="EV778" s="888"/>
      <c r="EW778" s="888"/>
      <c r="EX778" s="888"/>
      <c r="EY778" s="888"/>
      <c r="EZ778" s="888"/>
      <c r="FA778" s="888"/>
      <c r="FB778" s="888"/>
      <c r="FC778" s="888"/>
      <c r="FD778" s="888"/>
      <c r="FE778" s="888"/>
      <c r="FF778" s="888"/>
      <c r="FG778" s="888"/>
      <c r="FH778" s="888"/>
      <c r="FI778" s="888"/>
      <c r="FJ778" s="888"/>
      <c r="FK778" s="888"/>
      <c r="FL778" s="888"/>
      <c r="FM778" s="888"/>
      <c r="FN778" s="888"/>
      <c r="FO778" s="888"/>
      <c r="FP778" s="888"/>
      <c r="FQ778" s="888"/>
      <c r="FR778" s="888"/>
      <c r="FS778" s="888"/>
      <c r="FT778" s="888"/>
      <c r="FU778" s="888"/>
      <c r="FV778" s="888"/>
      <c r="FW778" s="888"/>
      <c r="FX778" s="888"/>
      <c r="FY778" s="888"/>
      <c r="FZ778" s="888"/>
      <c r="GA778" s="888"/>
      <c r="GB778" s="888"/>
      <c r="GC778" s="888"/>
      <c r="GD778" s="888"/>
      <c r="GE778" s="888"/>
      <c r="GF778" s="888"/>
      <c r="GG778" s="888"/>
      <c r="GH778" s="888"/>
      <c r="GI778" s="888"/>
      <c r="GJ778" s="888"/>
      <c r="GK778" s="888"/>
      <c r="GL778" s="888"/>
      <c r="GM778" s="888"/>
      <c r="GN778" s="888"/>
      <c r="GO778" s="888"/>
      <c r="GP778" s="888"/>
      <c r="GQ778" s="888"/>
      <c r="GR778" s="888"/>
      <c r="GS778" s="888"/>
      <c r="GT778" s="888"/>
      <c r="GU778" s="888"/>
      <c r="GV778" s="888"/>
      <c r="GW778" s="888"/>
      <c r="GX778" s="888"/>
      <c r="GY778" s="888"/>
      <c r="GZ778" s="888"/>
      <c r="HA778" s="888"/>
      <c r="HB778" s="888"/>
      <c r="HC778" s="888"/>
      <c r="HD778" s="888"/>
      <c r="HE778" s="888"/>
      <c r="HF778" s="888"/>
      <c r="HG778" s="888"/>
      <c r="HH778" s="888"/>
      <c r="HI778" s="888"/>
      <c r="HJ778" s="888"/>
      <c r="HK778" s="888"/>
      <c r="HL778" s="888"/>
      <c r="HM778" s="888"/>
      <c r="HN778" s="888"/>
      <c r="HO778" s="888"/>
      <c r="HP778" s="888"/>
      <c r="HQ778" s="888"/>
      <c r="HR778" s="888"/>
      <c r="HS778" s="888"/>
      <c r="HT778" s="888"/>
      <c r="HU778" s="888"/>
      <c r="HV778" s="888"/>
      <c r="HW778" s="888"/>
      <c r="HX778" s="888"/>
      <c r="HY778" s="888"/>
      <c r="HZ778" s="888"/>
      <c r="IA778" s="888"/>
      <c r="IB778" s="888"/>
      <c r="IC778" s="888"/>
      <c r="ID778" s="888"/>
      <c r="IE778" s="888"/>
      <c r="IF778" s="888"/>
      <c r="IG778" s="888"/>
      <c r="IH778" s="888"/>
      <c r="II778" s="888"/>
      <c r="IJ778" s="888"/>
      <c r="IK778" s="888"/>
      <c r="IL778" s="888"/>
      <c r="IM778" s="888"/>
      <c r="IN778" s="888"/>
      <c r="IO778" s="888"/>
      <c r="IP778" s="888"/>
      <c r="IQ778" s="888"/>
      <c r="IR778" s="888"/>
      <c r="IS778" s="888"/>
    </row>
    <row r="779" spans="1:253" s="965" customFormat="1">
      <c r="A779" s="1014"/>
      <c r="B779" s="1014"/>
      <c r="C779" s="891"/>
      <c r="D779" s="884"/>
      <c r="E779" s="884"/>
      <c r="F779" s="884"/>
      <c r="G779" s="884"/>
      <c r="I779" s="884"/>
      <c r="J779" s="1015"/>
      <c r="K779" s="888"/>
      <c r="L779" s="888"/>
      <c r="M779" s="888"/>
      <c r="N779" s="933"/>
      <c r="O779" s="888"/>
      <c r="P779" s="888"/>
      <c r="Q779" s="888"/>
      <c r="R779" s="888"/>
      <c r="S779" s="888"/>
      <c r="T779" s="888"/>
      <c r="U779" s="888"/>
      <c r="V779" s="888"/>
      <c r="W779" s="888"/>
      <c r="X779" s="888"/>
      <c r="Y779" s="888"/>
      <c r="Z779" s="888"/>
      <c r="AA779" s="888"/>
      <c r="AB779" s="888"/>
      <c r="AC779" s="888"/>
      <c r="AD779" s="888"/>
      <c r="AE779" s="888"/>
      <c r="AF779" s="888"/>
      <c r="AG779" s="888"/>
      <c r="AH779" s="888"/>
      <c r="AI779" s="888"/>
      <c r="AJ779" s="888"/>
      <c r="AK779" s="888"/>
      <c r="AL779" s="888"/>
      <c r="AM779" s="888"/>
      <c r="AN779" s="888"/>
      <c r="AO779" s="888"/>
      <c r="AP779" s="888"/>
      <c r="AQ779" s="888"/>
      <c r="AR779" s="888"/>
      <c r="AS779" s="888"/>
      <c r="AT779" s="888"/>
      <c r="AU779" s="888"/>
      <c r="AV779" s="888"/>
      <c r="AW779" s="888"/>
      <c r="AX779" s="888"/>
      <c r="AY779" s="888"/>
      <c r="AZ779" s="888"/>
      <c r="BA779" s="888"/>
      <c r="BB779" s="888"/>
      <c r="BC779" s="888"/>
      <c r="BD779" s="888"/>
      <c r="BE779" s="888"/>
      <c r="BF779" s="888"/>
      <c r="BG779" s="888"/>
      <c r="BH779" s="888"/>
      <c r="BI779" s="888"/>
      <c r="BJ779" s="888"/>
      <c r="BK779" s="888"/>
      <c r="BL779" s="888"/>
      <c r="BM779" s="888"/>
      <c r="BN779" s="888"/>
      <c r="BO779" s="888"/>
      <c r="BP779" s="888"/>
      <c r="BQ779" s="888"/>
      <c r="BR779" s="888"/>
      <c r="BS779" s="888"/>
      <c r="BT779" s="888"/>
      <c r="BU779" s="888"/>
      <c r="BV779" s="888"/>
      <c r="BW779" s="888"/>
      <c r="BX779" s="888"/>
      <c r="BY779" s="888"/>
      <c r="BZ779" s="888"/>
      <c r="CA779" s="888"/>
      <c r="CB779" s="888"/>
      <c r="CC779" s="888"/>
      <c r="CD779" s="888"/>
      <c r="CE779" s="888"/>
      <c r="CF779" s="888"/>
      <c r="CG779" s="888"/>
      <c r="CH779" s="888"/>
      <c r="CI779" s="888"/>
      <c r="CJ779" s="888"/>
      <c r="CK779" s="888"/>
      <c r="CL779" s="888"/>
      <c r="CM779" s="888"/>
      <c r="CN779" s="888"/>
      <c r="CO779" s="888"/>
      <c r="CP779" s="888"/>
      <c r="CQ779" s="888"/>
      <c r="CR779" s="888"/>
      <c r="CS779" s="888"/>
      <c r="CT779" s="888"/>
      <c r="CU779" s="888"/>
      <c r="CV779" s="888"/>
      <c r="CW779" s="888"/>
      <c r="CX779" s="888"/>
      <c r="CY779" s="888"/>
      <c r="CZ779" s="888"/>
      <c r="DA779" s="888"/>
      <c r="DB779" s="888"/>
      <c r="DC779" s="888"/>
      <c r="DD779" s="888"/>
      <c r="DE779" s="888"/>
      <c r="DF779" s="888"/>
      <c r="DG779" s="888"/>
      <c r="DH779" s="888"/>
      <c r="DI779" s="888"/>
      <c r="DJ779" s="888"/>
      <c r="DK779" s="888"/>
      <c r="DL779" s="888"/>
      <c r="DM779" s="888"/>
      <c r="DN779" s="888"/>
      <c r="DO779" s="888"/>
      <c r="DP779" s="888"/>
      <c r="DQ779" s="888"/>
      <c r="DR779" s="888"/>
      <c r="DS779" s="888"/>
      <c r="DT779" s="888"/>
      <c r="DU779" s="888"/>
      <c r="DV779" s="888"/>
      <c r="DW779" s="888"/>
      <c r="DX779" s="888"/>
      <c r="DY779" s="888"/>
      <c r="DZ779" s="888"/>
      <c r="EA779" s="888"/>
      <c r="EB779" s="888"/>
      <c r="EC779" s="888"/>
      <c r="ED779" s="888"/>
      <c r="EE779" s="888"/>
      <c r="EF779" s="888"/>
      <c r="EG779" s="888"/>
      <c r="EH779" s="888"/>
      <c r="EI779" s="888"/>
      <c r="EJ779" s="888"/>
      <c r="EK779" s="888"/>
      <c r="EL779" s="888"/>
      <c r="EM779" s="888"/>
      <c r="EN779" s="888"/>
      <c r="EO779" s="888"/>
      <c r="EP779" s="888"/>
      <c r="EQ779" s="888"/>
      <c r="ER779" s="888"/>
      <c r="ES779" s="888"/>
      <c r="ET779" s="888"/>
      <c r="EU779" s="888"/>
      <c r="EV779" s="888"/>
      <c r="EW779" s="888"/>
      <c r="EX779" s="888"/>
      <c r="EY779" s="888"/>
      <c r="EZ779" s="888"/>
      <c r="FA779" s="888"/>
      <c r="FB779" s="888"/>
      <c r="FC779" s="888"/>
      <c r="FD779" s="888"/>
      <c r="FE779" s="888"/>
      <c r="FF779" s="888"/>
      <c r="FG779" s="888"/>
      <c r="FH779" s="888"/>
      <c r="FI779" s="888"/>
      <c r="FJ779" s="888"/>
      <c r="FK779" s="888"/>
      <c r="FL779" s="888"/>
      <c r="FM779" s="888"/>
      <c r="FN779" s="888"/>
      <c r="FO779" s="888"/>
      <c r="FP779" s="888"/>
      <c r="FQ779" s="888"/>
      <c r="FR779" s="888"/>
      <c r="FS779" s="888"/>
      <c r="FT779" s="888"/>
      <c r="FU779" s="888"/>
      <c r="FV779" s="888"/>
      <c r="FW779" s="888"/>
      <c r="FX779" s="888"/>
      <c r="FY779" s="888"/>
      <c r="FZ779" s="888"/>
      <c r="GA779" s="888"/>
      <c r="GB779" s="888"/>
      <c r="GC779" s="888"/>
      <c r="GD779" s="888"/>
      <c r="GE779" s="888"/>
      <c r="GF779" s="888"/>
      <c r="GG779" s="888"/>
      <c r="GH779" s="888"/>
      <c r="GI779" s="888"/>
      <c r="GJ779" s="888"/>
      <c r="GK779" s="888"/>
      <c r="GL779" s="888"/>
      <c r="GM779" s="888"/>
      <c r="GN779" s="888"/>
      <c r="GO779" s="888"/>
      <c r="GP779" s="888"/>
      <c r="GQ779" s="888"/>
      <c r="GR779" s="888"/>
      <c r="GS779" s="888"/>
      <c r="GT779" s="888"/>
      <c r="GU779" s="888"/>
      <c r="GV779" s="888"/>
      <c r="GW779" s="888"/>
      <c r="GX779" s="888"/>
      <c r="GY779" s="888"/>
      <c r="GZ779" s="888"/>
      <c r="HA779" s="888"/>
      <c r="HB779" s="888"/>
      <c r="HC779" s="888"/>
      <c r="HD779" s="888"/>
      <c r="HE779" s="888"/>
      <c r="HF779" s="888"/>
      <c r="HG779" s="888"/>
      <c r="HH779" s="888"/>
      <c r="HI779" s="888"/>
      <c r="HJ779" s="888"/>
      <c r="HK779" s="888"/>
      <c r="HL779" s="888"/>
      <c r="HM779" s="888"/>
      <c r="HN779" s="888"/>
      <c r="HO779" s="888"/>
      <c r="HP779" s="888"/>
      <c r="HQ779" s="888"/>
      <c r="HR779" s="888"/>
      <c r="HS779" s="888"/>
      <c r="HT779" s="888"/>
      <c r="HU779" s="888"/>
      <c r="HV779" s="888"/>
      <c r="HW779" s="888"/>
      <c r="HX779" s="888"/>
      <c r="HY779" s="888"/>
      <c r="HZ779" s="888"/>
      <c r="IA779" s="888"/>
      <c r="IB779" s="888"/>
      <c r="IC779" s="888"/>
      <c r="ID779" s="888"/>
      <c r="IE779" s="888"/>
      <c r="IF779" s="888"/>
      <c r="IG779" s="888"/>
      <c r="IH779" s="888"/>
      <c r="II779" s="888"/>
      <c r="IJ779" s="888"/>
      <c r="IK779" s="888"/>
      <c r="IL779" s="888"/>
      <c r="IM779" s="888"/>
      <c r="IN779" s="888"/>
      <c r="IO779" s="888"/>
      <c r="IP779" s="888"/>
      <c r="IQ779" s="888"/>
      <c r="IR779" s="888"/>
      <c r="IS779" s="888"/>
    </row>
    <row r="780" spans="1:253" s="965" customFormat="1">
      <c r="A780" s="1014"/>
      <c r="B780" s="1014"/>
      <c r="C780" s="891"/>
      <c r="D780" s="884"/>
      <c r="E780" s="884"/>
      <c r="F780" s="884"/>
      <c r="G780" s="884"/>
      <c r="I780" s="884"/>
      <c r="J780" s="1015"/>
      <c r="K780" s="888"/>
      <c r="L780" s="888"/>
      <c r="M780" s="888"/>
      <c r="N780" s="933"/>
      <c r="O780" s="888"/>
      <c r="P780" s="888"/>
      <c r="Q780" s="888"/>
      <c r="R780" s="888"/>
      <c r="S780" s="888"/>
      <c r="T780" s="888"/>
      <c r="U780" s="888"/>
      <c r="V780" s="888"/>
      <c r="W780" s="888"/>
      <c r="X780" s="888"/>
      <c r="Y780" s="888"/>
      <c r="Z780" s="888"/>
      <c r="AA780" s="888"/>
      <c r="AB780" s="888"/>
      <c r="AC780" s="888"/>
      <c r="AD780" s="888"/>
      <c r="AE780" s="888"/>
      <c r="AF780" s="888"/>
      <c r="AG780" s="888"/>
      <c r="AH780" s="888"/>
      <c r="AI780" s="888"/>
      <c r="AJ780" s="888"/>
      <c r="AK780" s="888"/>
      <c r="AL780" s="888"/>
      <c r="AM780" s="888"/>
      <c r="AN780" s="888"/>
      <c r="AO780" s="888"/>
      <c r="AP780" s="888"/>
      <c r="AQ780" s="888"/>
      <c r="AR780" s="888"/>
      <c r="AS780" s="888"/>
      <c r="AT780" s="888"/>
      <c r="AU780" s="888"/>
      <c r="AV780" s="888"/>
      <c r="AW780" s="888"/>
      <c r="AX780" s="888"/>
      <c r="AY780" s="888"/>
      <c r="AZ780" s="888"/>
      <c r="BA780" s="888"/>
      <c r="BB780" s="888"/>
      <c r="BC780" s="888"/>
      <c r="BD780" s="888"/>
      <c r="BE780" s="888"/>
      <c r="BF780" s="888"/>
      <c r="BG780" s="888"/>
      <c r="BH780" s="888"/>
      <c r="BI780" s="888"/>
      <c r="BJ780" s="888"/>
      <c r="BK780" s="888"/>
      <c r="BL780" s="888"/>
      <c r="BM780" s="888"/>
      <c r="BN780" s="888"/>
      <c r="BO780" s="888"/>
      <c r="BP780" s="888"/>
      <c r="BQ780" s="888"/>
      <c r="BR780" s="888"/>
      <c r="BS780" s="888"/>
      <c r="BT780" s="888"/>
      <c r="BU780" s="888"/>
      <c r="BV780" s="888"/>
      <c r="BW780" s="888"/>
      <c r="BX780" s="888"/>
      <c r="BY780" s="888"/>
      <c r="BZ780" s="888"/>
      <c r="CA780" s="888"/>
      <c r="CB780" s="888"/>
      <c r="CC780" s="888"/>
      <c r="CD780" s="888"/>
      <c r="CE780" s="888"/>
      <c r="CF780" s="888"/>
      <c r="CG780" s="888"/>
      <c r="CH780" s="888"/>
      <c r="CI780" s="888"/>
      <c r="CJ780" s="888"/>
      <c r="CK780" s="888"/>
      <c r="CL780" s="888"/>
      <c r="CM780" s="888"/>
      <c r="CN780" s="888"/>
      <c r="CO780" s="888"/>
      <c r="CP780" s="888"/>
      <c r="CQ780" s="888"/>
      <c r="CR780" s="888"/>
      <c r="CS780" s="888"/>
      <c r="CT780" s="888"/>
      <c r="CU780" s="888"/>
      <c r="CV780" s="888"/>
      <c r="CW780" s="888"/>
      <c r="CX780" s="888"/>
      <c r="CY780" s="888"/>
      <c r="CZ780" s="888"/>
      <c r="DA780" s="888"/>
      <c r="DB780" s="888"/>
      <c r="DC780" s="888"/>
      <c r="DD780" s="888"/>
      <c r="DE780" s="888"/>
      <c r="DF780" s="888"/>
      <c r="DG780" s="888"/>
      <c r="DH780" s="888"/>
      <c r="DI780" s="888"/>
      <c r="DJ780" s="888"/>
      <c r="DK780" s="888"/>
      <c r="DL780" s="888"/>
      <c r="DM780" s="888"/>
      <c r="DN780" s="888"/>
      <c r="DO780" s="888"/>
      <c r="DP780" s="888"/>
      <c r="DQ780" s="888"/>
      <c r="DR780" s="888"/>
      <c r="DS780" s="888"/>
      <c r="DT780" s="888"/>
      <c r="DU780" s="888"/>
      <c r="DV780" s="888"/>
      <c r="DW780" s="888"/>
      <c r="DX780" s="888"/>
      <c r="DY780" s="888"/>
      <c r="DZ780" s="888"/>
      <c r="EA780" s="888"/>
      <c r="EB780" s="888"/>
      <c r="EC780" s="888"/>
      <c r="ED780" s="888"/>
      <c r="EE780" s="888"/>
      <c r="EF780" s="888"/>
      <c r="EG780" s="888"/>
      <c r="EH780" s="888"/>
      <c r="EI780" s="888"/>
      <c r="EJ780" s="888"/>
      <c r="EK780" s="888"/>
      <c r="EL780" s="888"/>
      <c r="EM780" s="888"/>
      <c r="EN780" s="888"/>
      <c r="EO780" s="888"/>
      <c r="EP780" s="888"/>
      <c r="EQ780" s="888"/>
      <c r="ER780" s="888"/>
      <c r="ES780" s="888"/>
      <c r="ET780" s="888"/>
      <c r="EU780" s="888"/>
      <c r="EV780" s="888"/>
      <c r="EW780" s="888"/>
      <c r="EX780" s="888"/>
      <c r="EY780" s="888"/>
      <c r="EZ780" s="888"/>
      <c r="FA780" s="888"/>
      <c r="FB780" s="888"/>
      <c r="FC780" s="888"/>
      <c r="FD780" s="888"/>
      <c r="FE780" s="888"/>
      <c r="FF780" s="888"/>
      <c r="FG780" s="888"/>
      <c r="FH780" s="888"/>
      <c r="FI780" s="888"/>
      <c r="FJ780" s="888"/>
      <c r="FK780" s="888"/>
      <c r="FL780" s="888"/>
      <c r="FM780" s="888"/>
      <c r="FN780" s="888"/>
      <c r="FO780" s="888"/>
      <c r="FP780" s="888"/>
      <c r="FQ780" s="888"/>
      <c r="FR780" s="888"/>
      <c r="FS780" s="888"/>
      <c r="FT780" s="888"/>
      <c r="FU780" s="888"/>
      <c r="FV780" s="888"/>
      <c r="FW780" s="888"/>
      <c r="FX780" s="888"/>
      <c r="FY780" s="888"/>
      <c r="FZ780" s="888"/>
      <c r="GA780" s="888"/>
      <c r="GB780" s="888"/>
      <c r="GC780" s="888"/>
      <c r="GD780" s="888"/>
      <c r="GE780" s="888"/>
      <c r="GF780" s="888"/>
      <c r="GG780" s="888"/>
      <c r="GH780" s="888"/>
      <c r="GI780" s="888"/>
      <c r="GJ780" s="888"/>
      <c r="GK780" s="888"/>
      <c r="GL780" s="888"/>
      <c r="GM780" s="888"/>
      <c r="GN780" s="888"/>
      <c r="GO780" s="888"/>
      <c r="GP780" s="888"/>
      <c r="GQ780" s="888"/>
      <c r="GR780" s="888"/>
      <c r="GS780" s="888"/>
      <c r="GT780" s="888"/>
      <c r="GU780" s="888"/>
      <c r="GV780" s="888"/>
      <c r="GW780" s="888"/>
      <c r="GX780" s="888"/>
      <c r="GY780" s="888"/>
      <c r="GZ780" s="888"/>
      <c r="HA780" s="888"/>
      <c r="HB780" s="888"/>
      <c r="HC780" s="888"/>
      <c r="HD780" s="888"/>
      <c r="HE780" s="888"/>
      <c r="HF780" s="888"/>
      <c r="HG780" s="888"/>
      <c r="HH780" s="888"/>
      <c r="HI780" s="888"/>
      <c r="HJ780" s="888"/>
      <c r="HK780" s="888"/>
      <c r="HL780" s="888"/>
      <c r="HM780" s="888"/>
      <c r="HN780" s="888"/>
      <c r="HO780" s="888"/>
      <c r="HP780" s="888"/>
      <c r="HQ780" s="888"/>
      <c r="HR780" s="888"/>
      <c r="HS780" s="888"/>
      <c r="HT780" s="888"/>
      <c r="HU780" s="888"/>
      <c r="HV780" s="888"/>
      <c r="HW780" s="888"/>
      <c r="HX780" s="888"/>
      <c r="HY780" s="888"/>
      <c r="HZ780" s="888"/>
      <c r="IA780" s="888"/>
      <c r="IB780" s="888"/>
      <c r="IC780" s="888"/>
      <c r="ID780" s="888"/>
      <c r="IE780" s="888"/>
      <c r="IF780" s="888"/>
      <c r="IG780" s="888"/>
      <c r="IH780" s="888"/>
      <c r="II780" s="888"/>
      <c r="IJ780" s="888"/>
      <c r="IK780" s="888"/>
      <c r="IL780" s="888"/>
      <c r="IM780" s="888"/>
      <c r="IN780" s="888"/>
      <c r="IO780" s="888"/>
      <c r="IP780" s="888"/>
      <c r="IQ780" s="888"/>
      <c r="IR780" s="888"/>
      <c r="IS780" s="888"/>
    </row>
    <row r="781" spans="1:253" s="965" customFormat="1">
      <c r="A781" s="1014"/>
      <c r="B781" s="1014"/>
      <c r="C781" s="891"/>
      <c r="D781" s="884"/>
      <c r="E781" s="884"/>
      <c r="F781" s="884"/>
      <c r="G781" s="884"/>
      <c r="I781" s="884"/>
      <c r="J781" s="1015"/>
      <c r="K781" s="888"/>
      <c r="L781" s="888"/>
      <c r="M781" s="888"/>
      <c r="N781" s="933"/>
      <c r="O781" s="888"/>
      <c r="P781" s="888"/>
      <c r="Q781" s="888"/>
      <c r="R781" s="888"/>
      <c r="S781" s="888"/>
      <c r="T781" s="888"/>
      <c r="U781" s="888"/>
      <c r="V781" s="888"/>
      <c r="W781" s="888"/>
      <c r="X781" s="888"/>
      <c r="Y781" s="888"/>
      <c r="Z781" s="888"/>
      <c r="AA781" s="888"/>
      <c r="AB781" s="888"/>
      <c r="AC781" s="888"/>
      <c r="AD781" s="888"/>
      <c r="AE781" s="888"/>
      <c r="AF781" s="888"/>
      <c r="AG781" s="888"/>
      <c r="AH781" s="888"/>
      <c r="AI781" s="888"/>
      <c r="AJ781" s="888"/>
      <c r="AK781" s="888"/>
      <c r="AL781" s="888"/>
      <c r="AM781" s="888"/>
      <c r="AN781" s="888"/>
      <c r="AO781" s="888"/>
      <c r="AP781" s="888"/>
      <c r="AQ781" s="888"/>
      <c r="AR781" s="888"/>
      <c r="AS781" s="888"/>
      <c r="AT781" s="888"/>
      <c r="AU781" s="888"/>
      <c r="AV781" s="888"/>
      <c r="AW781" s="888"/>
      <c r="AX781" s="888"/>
      <c r="AY781" s="888"/>
      <c r="AZ781" s="888"/>
      <c r="BA781" s="888"/>
      <c r="BB781" s="888"/>
      <c r="BC781" s="888"/>
      <c r="BD781" s="888"/>
      <c r="BE781" s="888"/>
      <c r="BF781" s="888"/>
      <c r="BG781" s="888"/>
      <c r="BH781" s="888"/>
      <c r="BI781" s="888"/>
      <c r="BJ781" s="888"/>
      <c r="BK781" s="888"/>
      <c r="BL781" s="888"/>
      <c r="BM781" s="888"/>
      <c r="BN781" s="888"/>
      <c r="BO781" s="888"/>
      <c r="BP781" s="888"/>
      <c r="BQ781" s="888"/>
      <c r="BR781" s="888"/>
      <c r="BS781" s="888"/>
      <c r="BT781" s="888"/>
      <c r="BU781" s="888"/>
      <c r="BV781" s="888"/>
      <c r="BW781" s="888"/>
      <c r="BX781" s="888"/>
      <c r="BY781" s="888"/>
      <c r="BZ781" s="888"/>
      <c r="CA781" s="888"/>
      <c r="CB781" s="888"/>
      <c r="CC781" s="888"/>
      <c r="CD781" s="888"/>
      <c r="CE781" s="888"/>
      <c r="CF781" s="888"/>
      <c r="CG781" s="888"/>
      <c r="CH781" s="888"/>
      <c r="CI781" s="888"/>
      <c r="CJ781" s="888"/>
      <c r="CK781" s="888"/>
      <c r="CL781" s="888"/>
      <c r="CM781" s="888"/>
      <c r="CN781" s="888"/>
      <c r="CO781" s="888"/>
      <c r="CP781" s="888"/>
      <c r="CQ781" s="888"/>
      <c r="CR781" s="888"/>
      <c r="CS781" s="888"/>
      <c r="CT781" s="888"/>
      <c r="CU781" s="888"/>
      <c r="CV781" s="888"/>
      <c r="CW781" s="888"/>
      <c r="CX781" s="888"/>
      <c r="CY781" s="888"/>
      <c r="CZ781" s="888"/>
      <c r="DA781" s="888"/>
      <c r="DB781" s="888"/>
      <c r="DC781" s="888"/>
      <c r="DD781" s="888"/>
      <c r="DE781" s="888"/>
      <c r="DF781" s="888"/>
      <c r="DG781" s="888"/>
      <c r="DH781" s="888"/>
      <c r="DI781" s="888"/>
      <c r="DJ781" s="888"/>
      <c r="DK781" s="888"/>
      <c r="DL781" s="888"/>
      <c r="DM781" s="888"/>
      <c r="DN781" s="888"/>
      <c r="DO781" s="888"/>
      <c r="DP781" s="888"/>
      <c r="DQ781" s="888"/>
      <c r="DR781" s="888"/>
      <c r="DS781" s="888"/>
      <c r="DT781" s="888"/>
      <c r="DU781" s="888"/>
      <c r="DV781" s="888"/>
      <c r="DW781" s="888"/>
      <c r="DX781" s="888"/>
      <c r="DY781" s="888"/>
      <c r="DZ781" s="888"/>
      <c r="EA781" s="888"/>
      <c r="EB781" s="888"/>
      <c r="EC781" s="888"/>
      <c r="ED781" s="888"/>
      <c r="EE781" s="888"/>
      <c r="EF781" s="888"/>
      <c r="EG781" s="888"/>
      <c r="EH781" s="888"/>
      <c r="EI781" s="888"/>
      <c r="EJ781" s="888"/>
      <c r="EK781" s="888"/>
      <c r="EL781" s="888"/>
      <c r="EM781" s="888"/>
      <c r="EN781" s="888"/>
      <c r="EO781" s="888"/>
      <c r="EP781" s="888"/>
      <c r="EQ781" s="888"/>
      <c r="ER781" s="888"/>
      <c r="ES781" s="888"/>
      <c r="ET781" s="888"/>
      <c r="EU781" s="888"/>
      <c r="EV781" s="888"/>
      <c r="EW781" s="888"/>
      <c r="EX781" s="888"/>
      <c r="EY781" s="888"/>
      <c r="EZ781" s="888"/>
      <c r="FA781" s="888"/>
      <c r="FB781" s="888"/>
      <c r="FC781" s="888"/>
      <c r="FD781" s="888"/>
      <c r="FE781" s="888"/>
      <c r="FF781" s="888"/>
      <c r="FG781" s="888"/>
      <c r="FH781" s="888"/>
      <c r="FI781" s="888"/>
      <c r="FJ781" s="888"/>
      <c r="FK781" s="888"/>
      <c r="FL781" s="888"/>
      <c r="FM781" s="888"/>
      <c r="FN781" s="888"/>
      <c r="FO781" s="888"/>
      <c r="FP781" s="888"/>
      <c r="FQ781" s="888"/>
      <c r="FR781" s="888"/>
      <c r="FS781" s="888"/>
      <c r="FT781" s="888"/>
      <c r="FU781" s="888"/>
      <c r="FV781" s="888"/>
      <c r="FW781" s="888"/>
      <c r="FX781" s="888"/>
      <c r="FY781" s="888"/>
      <c r="FZ781" s="888"/>
      <c r="GA781" s="888"/>
      <c r="GB781" s="888"/>
      <c r="GC781" s="888"/>
      <c r="GD781" s="888"/>
      <c r="GE781" s="888"/>
      <c r="GF781" s="888"/>
      <c r="GG781" s="888"/>
      <c r="GH781" s="888"/>
      <c r="GI781" s="888"/>
      <c r="GJ781" s="888"/>
      <c r="GK781" s="888"/>
      <c r="GL781" s="888"/>
      <c r="GM781" s="888"/>
      <c r="GN781" s="888"/>
      <c r="GO781" s="888"/>
      <c r="GP781" s="888"/>
      <c r="GQ781" s="888"/>
      <c r="GR781" s="888"/>
      <c r="GS781" s="888"/>
      <c r="GT781" s="888"/>
      <c r="GU781" s="888"/>
      <c r="GV781" s="888"/>
      <c r="GW781" s="888"/>
      <c r="GX781" s="888"/>
      <c r="GY781" s="888"/>
      <c r="GZ781" s="888"/>
      <c r="HA781" s="888"/>
      <c r="HB781" s="888"/>
      <c r="HC781" s="888"/>
      <c r="HD781" s="888"/>
      <c r="HE781" s="888"/>
      <c r="HF781" s="888"/>
      <c r="HG781" s="888"/>
      <c r="HH781" s="888"/>
      <c r="HI781" s="888"/>
      <c r="HJ781" s="888"/>
      <c r="HK781" s="888"/>
      <c r="HL781" s="888"/>
      <c r="HM781" s="888"/>
      <c r="HN781" s="888"/>
      <c r="HO781" s="888"/>
      <c r="HP781" s="888"/>
      <c r="HQ781" s="888"/>
      <c r="HR781" s="888"/>
      <c r="HS781" s="888"/>
      <c r="HT781" s="888"/>
      <c r="HU781" s="888"/>
      <c r="HV781" s="888"/>
      <c r="HW781" s="888"/>
      <c r="HX781" s="888"/>
      <c r="HY781" s="888"/>
      <c r="HZ781" s="888"/>
      <c r="IA781" s="888"/>
      <c r="IB781" s="888"/>
      <c r="IC781" s="888"/>
      <c r="ID781" s="888"/>
      <c r="IE781" s="888"/>
      <c r="IF781" s="888"/>
      <c r="IG781" s="888"/>
      <c r="IH781" s="888"/>
      <c r="II781" s="888"/>
      <c r="IJ781" s="888"/>
      <c r="IK781" s="888"/>
      <c r="IL781" s="888"/>
      <c r="IM781" s="888"/>
      <c r="IN781" s="888"/>
      <c r="IO781" s="888"/>
      <c r="IP781" s="888"/>
      <c r="IQ781" s="888"/>
      <c r="IR781" s="888"/>
      <c r="IS781" s="888"/>
    </row>
    <row r="782" spans="1:253" s="965" customFormat="1">
      <c r="A782" s="1014"/>
      <c r="B782" s="1014"/>
      <c r="C782" s="891"/>
      <c r="D782" s="884"/>
      <c r="E782" s="884"/>
      <c r="F782" s="884"/>
      <c r="G782" s="884"/>
      <c r="I782" s="884"/>
      <c r="J782" s="1015"/>
      <c r="K782" s="888"/>
      <c r="L782" s="888"/>
      <c r="M782" s="888"/>
      <c r="N782" s="933"/>
      <c r="O782" s="888"/>
      <c r="P782" s="888"/>
      <c r="Q782" s="888"/>
      <c r="R782" s="888"/>
      <c r="S782" s="888"/>
      <c r="T782" s="888"/>
      <c r="U782" s="888"/>
      <c r="V782" s="888"/>
      <c r="W782" s="888"/>
      <c r="X782" s="888"/>
      <c r="Y782" s="888"/>
      <c r="Z782" s="888"/>
      <c r="AA782" s="888"/>
      <c r="AB782" s="888"/>
      <c r="AC782" s="888"/>
      <c r="AD782" s="888"/>
      <c r="AE782" s="888"/>
      <c r="AF782" s="888"/>
      <c r="AG782" s="888"/>
      <c r="AH782" s="888"/>
      <c r="AI782" s="888"/>
      <c r="AJ782" s="888"/>
      <c r="AK782" s="888"/>
      <c r="AL782" s="888"/>
      <c r="AM782" s="888"/>
      <c r="AN782" s="888"/>
      <c r="AO782" s="888"/>
      <c r="AP782" s="888"/>
      <c r="AQ782" s="888"/>
      <c r="AR782" s="888"/>
      <c r="AS782" s="888"/>
      <c r="AT782" s="888"/>
      <c r="AU782" s="888"/>
      <c r="AV782" s="888"/>
      <c r="AW782" s="888"/>
      <c r="AX782" s="888"/>
      <c r="AY782" s="888"/>
      <c r="AZ782" s="888"/>
      <c r="BA782" s="888"/>
      <c r="BB782" s="888"/>
      <c r="BC782" s="888"/>
      <c r="BD782" s="888"/>
      <c r="BE782" s="888"/>
      <c r="BF782" s="888"/>
      <c r="BG782" s="888"/>
      <c r="BH782" s="888"/>
      <c r="BI782" s="888"/>
      <c r="BJ782" s="888"/>
      <c r="BK782" s="888"/>
      <c r="BL782" s="888"/>
      <c r="BM782" s="888"/>
      <c r="BN782" s="888"/>
      <c r="BO782" s="888"/>
      <c r="BP782" s="888"/>
      <c r="BQ782" s="888"/>
      <c r="BR782" s="888"/>
      <c r="BS782" s="888"/>
      <c r="BT782" s="888"/>
      <c r="BU782" s="888"/>
      <c r="BV782" s="888"/>
      <c r="BW782" s="888"/>
      <c r="BX782" s="888"/>
      <c r="BY782" s="888"/>
      <c r="BZ782" s="888"/>
      <c r="CA782" s="888"/>
      <c r="CB782" s="888"/>
      <c r="CC782" s="888"/>
      <c r="CD782" s="888"/>
      <c r="CE782" s="888"/>
      <c r="CF782" s="888"/>
      <c r="CG782" s="888"/>
      <c r="CH782" s="888"/>
      <c r="CI782" s="888"/>
      <c r="CJ782" s="888"/>
      <c r="CK782" s="888"/>
      <c r="CL782" s="888"/>
      <c r="CM782" s="888"/>
      <c r="CN782" s="888"/>
      <c r="CO782" s="888"/>
      <c r="CP782" s="888"/>
      <c r="CQ782" s="888"/>
      <c r="CR782" s="888"/>
      <c r="CS782" s="888"/>
      <c r="CT782" s="888"/>
      <c r="CU782" s="888"/>
      <c r="CV782" s="888"/>
      <c r="CW782" s="888"/>
      <c r="CX782" s="888"/>
      <c r="CY782" s="888"/>
      <c r="CZ782" s="888"/>
      <c r="DA782" s="888"/>
      <c r="DB782" s="888"/>
      <c r="DC782" s="888"/>
      <c r="DD782" s="888"/>
      <c r="DE782" s="888"/>
      <c r="DF782" s="888"/>
      <c r="DG782" s="888"/>
      <c r="DH782" s="888"/>
      <c r="DI782" s="888"/>
      <c r="DJ782" s="888"/>
      <c r="DK782" s="888"/>
      <c r="DL782" s="888"/>
      <c r="DM782" s="888"/>
      <c r="DN782" s="888"/>
      <c r="DO782" s="888"/>
      <c r="DP782" s="888"/>
      <c r="DQ782" s="888"/>
      <c r="DR782" s="888"/>
      <c r="DS782" s="888"/>
      <c r="DT782" s="888"/>
      <c r="DU782" s="888"/>
      <c r="DV782" s="888"/>
      <c r="DW782" s="888"/>
      <c r="DX782" s="888"/>
      <c r="DY782" s="888"/>
      <c r="DZ782" s="888"/>
      <c r="EA782" s="888"/>
      <c r="EB782" s="888"/>
      <c r="EC782" s="888"/>
      <c r="ED782" s="888"/>
      <c r="EE782" s="888"/>
      <c r="EF782" s="888"/>
      <c r="EG782" s="888"/>
      <c r="EH782" s="888"/>
      <c r="EI782" s="888"/>
      <c r="EJ782" s="888"/>
      <c r="EK782" s="888"/>
      <c r="EL782" s="888"/>
      <c r="EM782" s="888"/>
      <c r="EN782" s="888"/>
      <c r="EO782" s="888"/>
      <c r="EP782" s="888"/>
      <c r="EQ782" s="888"/>
      <c r="ER782" s="888"/>
      <c r="ES782" s="888"/>
      <c r="ET782" s="888"/>
      <c r="EU782" s="888"/>
      <c r="EV782" s="888"/>
      <c r="EW782" s="888"/>
      <c r="EX782" s="888"/>
      <c r="EY782" s="888"/>
      <c r="EZ782" s="888"/>
      <c r="FA782" s="888"/>
      <c r="FB782" s="888"/>
      <c r="FC782" s="888"/>
      <c r="FD782" s="888"/>
      <c r="FE782" s="888"/>
      <c r="FF782" s="888"/>
      <c r="FG782" s="888"/>
      <c r="FH782" s="888"/>
      <c r="FI782" s="888"/>
      <c r="FJ782" s="888"/>
      <c r="FK782" s="888"/>
      <c r="FL782" s="888"/>
      <c r="FM782" s="888"/>
      <c r="FN782" s="888"/>
      <c r="FO782" s="888"/>
      <c r="FP782" s="888"/>
      <c r="FQ782" s="888"/>
      <c r="FR782" s="888"/>
      <c r="FS782" s="888"/>
      <c r="FT782" s="888"/>
      <c r="FU782" s="888"/>
      <c r="FV782" s="888"/>
      <c r="FW782" s="888"/>
      <c r="FX782" s="888"/>
      <c r="FY782" s="888"/>
      <c r="FZ782" s="888"/>
      <c r="GA782" s="888"/>
      <c r="GB782" s="888"/>
      <c r="GC782" s="888"/>
      <c r="GD782" s="888"/>
      <c r="GE782" s="888"/>
      <c r="GF782" s="888"/>
      <c r="GG782" s="888"/>
      <c r="GH782" s="888"/>
      <c r="GI782" s="888"/>
      <c r="GJ782" s="888"/>
      <c r="GK782" s="888"/>
      <c r="GL782" s="888"/>
      <c r="GM782" s="888"/>
      <c r="GN782" s="888"/>
      <c r="GO782" s="888"/>
      <c r="GP782" s="888"/>
      <c r="GQ782" s="888"/>
      <c r="GR782" s="888"/>
      <c r="GS782" s="888"/>
      <c r="GT782" s="888"/>
      <c r="GU782" s="888"/>
      <c r="GV782" s="888"/>
      <c r="GW782" s="888"/>
      <c r="GX782" s="888"/>
      <c r="GY782" s="888"/>
      <c r="GZ782" s="888"/>
      <c r="HA782" s="888"/>
      <c r="HB782" s="888"/>
      <c r="HC782" s="888"/>
      <c r="HD782" s="888"/>
      <c r="HE782" s="888"/>
      <c r="HF782" s="888"/>
      <c r="HG782" s="888"/>
      <c r="HH782" s="888"/>
      <c r="HI782" s="888"/>
      <c r="HJ782" s="888"/>
      <c r="HK782" s="888"/>
      <c r="HL782" s="888"/>
      <c r="HM782" s="888"/>
      <c r="HN782" s="888"/>
      <c r="HO782" s="888"/>
      <c r="HP782" s="888"/>
      <c r="HQ782" s="888"/>
      <c r="HR782" s="888"/>
      <c r="HS782" s="888"/>
      <c r="HT782" s="888"/>
      <c r="HU782" s="888"/>
      <c r="HV782" s="888"/>
      <c r="HW782" s="888"/>
      <c r="HX782" s="888"/>
      <c r="HY782" s="888"/>
      <c r="HZ782" s="888"/>
      <c r="IA782" s="888"/>
      <c r="IB782" s="888"/>
      <c r="IC782" s="888"/>
      <c r="ID782" s="888"/>
      <c r="IE782" s="888"/>
      <c r="IF782" s="888"/>
      <c r="IG782" s="888"/>
      <c r="IH782" s="888"/>
      <c r="II782" s="888"/>
      <c r="IJ782" s="888"/>
      <c r="IK782" s="888"/>
      <c r="IL782" s="888"/>
      <c r="IM782" s="888"/>
      <c r="IN782" s="888"/>
      <c r="IO782" s="888"/>
      <c r="IP782" s="888"/>
      <c r="IQ782" s="888"/>
      <c r="IR782" s="888"/>
      <c r="IS782" s="888"/>
    </row>
    <row r="783" spans="1:253" s="965" customFormat="1">
      <c r="A783" s="1014"/>
      <c r="B783" s="1014"/>
      <c r="C783" s="891"/>
      <c r="D783" s="884"/>
      <c r="E783" s="884"/>
      <c r="F783" s="884"/>
      <c r="G783" s="884"/>
      <c r="I783" s="884"/>
      <c r="J783" s="1015"/>
      <c r="K783" s="888"/>
      <c r="L783" s="888"/>
      <c r="M783" s="888"/>
      <c r="N783" s="933"/>
      <c r="O783" s="888"/>
      <c r="P783" s="888"/>
      <c r="Q783" s="888"/>
      <c r="R783" s="888"/>
      <c r="S783" s="888"/>
      <c r="T783" s="888"/>
      <c r="U783" s="888"/>
      <c r="V783" s="888"/>
      <c r="W783" s="888"/>
      <c r="X783" s="888"/>
      <c r="Y783" s="888"/>
      <c r="Z783" s="888"/>
      <c r="AA783" s="888"/>
      <c r="AB783" s="888"/>
      <c r="AC783" s="888"/>
      <c r="AD783" s="888"/>
      <c r="AE783" s="888"/>
      <c r="AF783" s="888"/>
      <c r="AG783" s="888"/>
      <c r="AH783" s="888"/>
      <c r="AI783" s="888"/>
      <c r="AJ783" s="888"/>
      <c r="AK783" s="888"/>
      <c r="AL783" s="888"/>
      <c r="AM783" s="888"/>
      <c r="AN783" s="888"/>
      <c r="AO783" s="888"/>
      <c r="AP783" s="888"/>
      <c r="AQ783" s="888"/>
      <c r="AR783" s="888"/>
      <c r="AS783" s="888"/>
      <c r="AT783" s="888"/>
      <c r="AU783" s="888"/>
      <c r="AV783" s="888"/>
      <c r="AW783" s="888"/>
      <c r="AX783" s="888"/>
      <c r="AY783" s="888"/>
      <c r="AZ783" s="888"/>
      <c r="BA783" s="888"/>
      <c r="BB783" s="888"/>
      <c r="BC783" s="888"/>
      <c r="BD783" s="888"/>
      <c r="BE783" s="888"/>
      <c r="BF783" s="888"/>
      <c r="BG783" s="888"/>
      <c r="BH783" s="888"/>
      <c r="BI783" s="888"/>
      <c r="BJ783" s="888"/>
      <c r="BK783" s="888"/>
      <c r="BL783" s="888"/>
      <c r="BM783" s="888"/>
      <c r="BN783" s="888"/>
      <c r="BO783" s="888"/>
      <c r="BP783" s="888"/>
      <c r="BQ783" s="888"/>
      <c r="BR783" s="888"/>
      <c r="BS783" s="888"/>
      <c r="BT783" s="888"/>
      <c r="BU783" s="888"/>
      <c r="BV783" s="888"/>
      <c r="BW783" s="888"/>
      <c r="BX783" s="888"/>
      <c r="BY783" s="888"/>
      <c r="BZ783" s="888"/>
      <c r="CA783" s="888"/>
      <c r="CB783" s="888"/>
      <c r="CC783" s="888"/>
      <c r="CD783" s="888"/>
      <c r="CE783" s="888"/>
      <c r="CF783" s="888"/>
      <c r="CG783" s="888"/>
      <c r="CH783" s="888"/>
      <c r="CI783" s="888"/>
      <c r="CJ783" s="888"/>
      <c r="CK783" s="888"/>
      <c r="CL783" s="888"/>
      <c r="CM783" s="888"/>
      <c r="CN783" s="888"/>
      <c r="CO783" s="888"/>
      <c r="CP783" s="888"/>
      <c r="CQ783" s="888"/>
      <c r="CR783" s="888"/>
      <c r="CS783" s="888"/>
      <c r="CT783" s="888"/>
      <c r="CU783" s="888"/>
      <c r="CV783" s="888"/>
      <c r="CW783" s="888"/>
      <c r="CX783" s="888"/>
      <c r="CY783" s="888"/>
      <c r="CZ783" s="888"/>
      <c r="DA783" s="888"/>
      <c r="DB783" s="888"/>
      <c r="DC783" s="888"/>
      <c r="DD783" s="888"/>
      <c r="DE783" s="888"/>
      <c r="DF783" s="888"/>
      <c r="DG783" s="888"/>
      <c r="DH783" s="888"/>
      <c r="DI783" s="888"/>
      <c r="DJ783" s="888"/>
      <c r="DK783" s="888"/>
      <c r="DL783" s="888"/>
      <c r="DM783" s="888"/>
      <c r="DN783" s="888"/>
      <c r="DO783" s="888"/>
      <c r="DP783" s="888"/>
      <c r="DQ783" s="888"/>
      <c r="DR783" s="888"/>
      <c r="DS783" s="888"/>
      <c r="DT783" s="888"/>
      <c r="DU783" s="888"/>
      <c r="DV783" s="888"/>
      <c r="DW783" s="888"/>
      <c r="DX783" s="888"/>
      <c r="DY783" s="888"/>
      <c r="DZ783" s="888"/>
      <c r="EA783" s="888"/>
      <c r="EB783" s="888"/>
      <c r="EC783" s="888"/>
      <c r="ED783" s="888"/>
      <c r="EE783" s="888"/>
      <c r="EF783" s="888"/>
      <c r="EG783" s="888"/>
      <c r="EH783" s="888"/>
      <c r="EI783" s="888"/>
      <c r="EJ783" s="888"/>
      <c r="EK783" s="888"/>
      <c r="EL783" s="888"/>
      <c r="EM783" s="888"/>
      <c r="EN783" s="888"/>
      <c r="EO783" s="888"/>
      <c r="EP783" s="888"/>
      <c r="EQ783" s="888"/>
      <c r="ER783" s="888"/>
      <c r="ES783" s="888"/>
      <c r="ET783" s="888"/>
      <c r="EU783" s="888"/>
      <c r="EV783" s="888"/>
      <c r="EW783" s="888"/>
      <c r="EX783" s="888"/>
      <c r="EY783" s="888"/>
      <c r="EZ783" s="888"/>
      <c r="FA783" s="888"/>
      <c r="FB783" s="888"/>
      <c r="FC783" s="888"/>
      <c r="FD783" s="888"/>
      <c r="FE783" s="888"/>
      <c r="FF783" s="888"/>
      <c r="FG783" s="888"/>
      <c r="FH783" s="888"/>
      <c r="FI783" s="888"/>
      <c r="FJ783" s="888"/>
      <c r="FK783" s="888"/>
      <c r="FL783" s="888"/>
      <c r="FM783" s="888"/>
      <c r="FN783" s="888"/>
      <c r="FO783" s="888"/>
      <c r="FP783" s="888"/>
      <c r="FQ783" s="888"/>
      <c r="FR783" s="888"/>
      <c r="FS783" s="888"/>
      <c r="FT783" s="888"/>
      <c r="FU783" s="888"/>
      <c r="FV783" s="888"/>
      <c r="FW783" s="888"/>
      <c r="FX783" s="888"/>
      <c r="FY783" s="888"/>
      <c r="FZ783" s="888"/>
      <c r="GA783" s="888"/>
      <c r="GB783" s="888"/>
      <c r="GC783" s="888"/>
      <c r="GD783" s="888"/>
      <c r="GE783" s="888"/>
      <c r="GF783" s="888"/>
      <c r="GG783" s="888"/>
      <c r="GH783" s="888"/>
      <c r="GI783" s="888"/>
      <c r="GJ783" s="888"/>
      <c r="GK783" s="888"/>
      <c r="GL783" s="888"/>
      <c r="GM783" s="888"/>
      <c r="GN783" s="888"/>
      <c r="GO783" s="888"/>
      <c r="GP783" s="888"/>
      <c r="GQ783" s="888"/>
      <c r="GR783" s="888"/>
      <c r="GS783" s="888"/>
      <c r="GT783" s="888"/>
      <c r="GU783" s="888"/>
      <c r="GV783" s="888"/>
      <c r="GW783" s="888"/>
      <c r="GX783" s="888"/>
      <c r="GY783" s="888"/>
      <c r="GZ783" s="888"/>
      <c r="HA783" s="888"/>
      <c r="HB783" s="888"/>
      <c r="HC783" s="888"/>
      <c r="HD783" s="888"/>
      <c r="HE783" s="888"/>
      <c r="HF783" s="888"/>
      <c r="HG783" s="888"/>
      <c r="HH783" s="888"/>
      <c r="HI783" s="888"/>
      <c r="HJ783" s="888"/>
      <c r="HK783" s="888"/>
      <c r="HL783" s="888"/>
      <c r="HM783" s="888"/>
      <c r="HN783" s="888"/>
      <c r="HO783" s="888"/>
      <c r="HP783" s="888"/>
      <c r="HQ783" s="888"/>
      <c r="HR783" s="888"/>
      <c r="HS783" s="888"/>
      <c r="HT783" s="888"/>
      <c r="HU783" s="888"/>
      <c r="HV783" s="888"/>
      <c r="HW783" s="888"/>
      <c r="HX783" s="888"/>
      <c r="HY783" s="888"/>
      <c r="HZ783" s="888"/>
      <c r="IA783" s="888"/>
      <c r="IB783" s="888"/>
      <c r="IC783" s="888"/>
      <c r="ID783" s="888"/>
      <c r="IE783" s="888"/>
      <c r="IF783" s="888"/>
      <c r="IG783" s="888"/>
      <c r="IH783" s="888"/>
      <c r="II783" s="888"/>
      <c r="IJ783" s="888"/>
      <c r="IK783" s="888"/>
      <c r="IL783" s="888"/>
      <c r="IM783" s="888"/>
      <c r="IN783" s="888"/>
      <c r="IO783" s="888"/>
      <c r="IP783" s="888"/>
      <c r="IQ783" s="888"/>
      <c r="IR783" s="888"/>
      <c r="IS783" s="888"/>
    </row>
    <row r="784" spans="1:253" s="965" customFormat="1">
      <c r="A784" s="1014"/>
      <c r="B784" s="1014"/>
      <c r="C784" s="891"/>
      <c r="D784" s="884"/>
      <c r="E784" s="884"/>
      <c r="F784" s="884"/>
      <c r="G784" s="884"/>
      <c r="I784" s="884"/>
      <c r="J784" s="1015"/>
      <c r="K784" s="888"/>
      <c r="L784" s="888"/>
      <c r="M784" s="888"/>
      <c r="N784" s="933"/>
      <c r="O784" s="888"/>
      <c r="P784" s="888"/>
      <c r="Q784" s="888"/>
      <c r="R784" s="888"/>
      <c r="S784" s="888"/>
      <c r="T784" s="888"/>
      <c r="U784" s="888"/>
      <c r="V784" s="888"/>
      <c r="W784" s="888"/>
      <c r="X784" s="888"/>
      <c r="Y784" s="888"/>
      <c r="Z784" s="888"/>
      <c r="AA784" s="888"/>
      <c r="AB784" s="888"/>
      <c r="AC784" s="888"/>
      <c r="AD784" s="888"/>
      <c r="AE784" s="888"/>
      <c r="AF784" s="888"/>
      <c r="AG784" s="888"/>
      <c r="AH784" s="888"/>
      <c r="AI784" s="888"/>
      <c r="AJ784" s="888"/>
      <c r="AK784" s="888"/>
      <c r="AL784" s="888"/>
      <c r="AM784" s="888"/>
      <c r="AN784" s="888"/>
      <c r="AO784" s="888"/>
      <c r="AP784" s="888"/>
      <c r="AQ784" s="888"/>
      <c r="AR784" s="888"/>
      <c r="AS784" s="888"/>
      <c r="AT784" s="888"/>
      <c r="AU784" s="888"/>
      <c r="AV784" s="888"/>
      <c r="AW784" s="888"/>
      <c r="AX784" s="888"/>
      <c r="AY784" s="888"/>
      <c r="AZ784" s="888"/>
      <c r="BA784" s="888"/>
      <c r="BB784" s="888"/>
      <c r="BC784" s="888"/>
      <c r="BD784" s="888"/>
      <c r="BE784" s="888"/>
      <c r="BF784" s="888"/>
      <c r="BG784" s="888"/>
      <c r="BH784" s="888"/>
      <c r="BI784" s="888"/>
      <c r="BJ784" s="888"/>
      <c r="BK784" s="888"/>
      <c r="BL784" s="888"/>
      <c r="BM784" s="888"/>
      <c r="BN784" s="888"/>
      <c r="BO784" s="888"/>
      <c r="BP784" s="888"/>
      <c r="BQ784" s="888"/>
      <c r="BR784" s="888"/>
      <c r="BS784" s="888"/>
      <c r="BT784" s="888"/>
      <c r="BU784" s="888"/>
      <c r="BV784" s="888"/>
      <c r="BW784" s="888"/>
      <c r="BX784" s="888"/>
      <c r="BY784" s="888"/>
      <c r="BZ784" s="888"/>
      <c r="CA784" s="888"/>
      <c r="CB784" s="888"/>
      <c r="CC784" s="888"/>
      <c r="CD784" s="888"/>
      <c r="CE784" s="888"/>
      <c r="CF784" s="888"/>
      <c r="CG784" s="888"/>
      <c r="CH784" s="888"/>
      <c r="CI784" s="888"/>
      <c r="CJ784" s="888"/>
      <c r="CK784" s="888"/>
      <c r="CL784" s="888"/>
      <c r="CM784" s="888"/>
      <c r="CN784" s="888"/>
      <c r="CO784" s="888"/>
      <c r="CP784" s="888"/>
      <c r="CQ784" s="888"/>
      <c r="CR784" s="888"/>
      <c r="CS784" s="888"/>
      <c r="CT784" s="888"/>
      <c r="CU784" s="888"/>
      <c r="CV784" s="888"/>
      <c r="CW784" s="888"/>
      <c r="CX784" s="888"/>
      <c r="CY784" s="888"/>
      <c r="CZ784" s="888"/>
      <c r="DA784" s="888"/>
      <c r="DB784" s="888"/>
      <c r="DC784" s="888"/>
      <c r="DD784" s="888"/>
      <c r="DE784" s="888"/>
      <c r="DF784" s="888"/>
      <c r="DG784" s="888"/>
      <c r="DH784" s="888"/>
      <c r="DI784" s="888"/>
      <c r="DJ784" s="888"/>
      <c r="DK784" s="888"/>
      <c r="DL784" s="888"/>
      <c r="DM784" s="888"/>
      <c r="DN784" s="888"/>
      <c r="DO784" s="888"/>
      <c r="DP784" s="888"/>
      <c r="DQ784" s="888"/>
      <c r="DR784" s="888"/>
      <c r="DS784" s="888"/>
      <c r="DT784" s="888"/>
      <c r="DU784" s="888"/>
      <c r="DV784" s="888"/>
      <c r="DW784" s="888"/>
      <c r="DX784" s="888"/>
      <c r="DY784" s="888"/>
      <c r="DZ784" s="888"/>
      <c r="EA784" s="888"/>
      <c r="EB784" s="888"/>
      <c r="EC784" s="888"/>
      <c r="ED784" s="888"/>
      <c r="EE784" s="888"/>
      <c r="EF784" s="888"/>
      <c r="EG784" s="888"/>
      <c r="EH784" s="888"/>
      <c r="EI784" s="888"/>
      <c r="EJ784" s="888"/>
      <c r="EK784" s="888"/>
      <c r="EL784" s="888"/>
      <c r="EM784" s="888"/>
      <c r="EN784" s="888"/>
      <c r="EO784" s="888"/>
      <c r="EP784" s="888"/>
      <c r="EQ784" s="888"/>
      <c r="ER784" s="888"/>
      <c r="ES784" s="888"/>
      <c r="ET784" s="888"/>
      <c r="EU784" s="888"/>
      <c r="EV784" s="888"/>
      <c r="EW784" s="888"/>
      <c r="EX784" s="888"/>
      <c r="EY784" s="888"/>
      <c r="EZ784" s="888"/>
      <c r="FA784" s="888"/>
      <c r="FB784" s="888"/>
      <c r="FC784" s="888"/>
      <c r="FD784" s="888"/>
      <c r="FE784" s="888"/>
      <c r="FF784" s="888"/>
      <c r="FG784" s="888"/>
      <c r="FH784" s="888"/>
      <c r="FI784" s="888"/>
      <c r="FJ784" s="888"/>
      <c r="FK784" s="888"/>
      <c r="FL784" s="888"/>
      <c r="FM784" s="888"/>
      <c r="FN784" s="888"/>
      <c r="FO784" s="888"/>
      <c r="FP784" s="888"/>
      <c r="FQ784" s="888"/>
      <c r="FR784" s="888"/>
      <c r="FS784" s="888"/>
      <c r="FT784" s="888"/>
      <c r="FU784" s="888"/>
      <c r="FV784" s="888"/>
      <c r="FW784" s="888"/>
      <c r="FX784" s="888"/>
      <c r="FY784" s="888"/>
      <c r="FZ784" s="888"/>
      <c r="GA784" s="888"/>
      <c r="GB784" s="888"/>
      <c r="GC784" s="888"/>
      <c r="GD784" s="888"/>
      <c r="GE784" s="888"/>
      <c r="GF784" s="888"/>
      <c r="GG784" s="888"/>
      <c r="GH784" s="888"/>
      <c r="GI784" s="888"/>
      <c r="GJ784" s="888"/>
      <c r="GK784" s="888"/>
      <c r="GL784" s="888"/>
      <c r="GM784" s="888"/>
      <c r="GN784" s="888"/>
      <c r="GO784" s="888"/>
      <c r="GP784" s="888"/>
      <c r="GQ784" s="888"/>
      <c r="GR784" s="888"/>
      <c r="GS784" s="888"/>
      <c r="GT784" s="888"/>
      <c r="GU784" s="888"/>
      <c r="GV784" s="888"/>
      <c r="GW784" s="888"/>
      <c r="GX784" s="888"/>
      <c r="GY784" s="888"/>
      <c r="GZ784" s="888"/>
      <c r="HA784" s="888"/>
      <c r="HB784" s="888"/>
      <c r="HC784" s="888"/>
      <c r="HD784" s="888"/>
      <c r="HE784" s="888"/>
      <c r="HF784" s="888"/>
      <c r="HG784" s="888"/>
      <c r="HH784" s="888"/>
      <c r="HI784" s="888"/>
      <c r="HJ784" s="888"/>
      <c r="HK784" s="888"/>
      <c r="HL784" s="888"/>
      <c r="HM784" s="888"/>
      <c r="HN784" s="888"/>
      <c r="HO784" s="888"/>
      <c r="HP784" s="888"/>
      <c r="HQ784" s="888"/>
      <c r="HR784" s="888"/>
      <c r="HS784" s="888"/>
      <c r="HT784" s="888"/>
      <c r="HU784" s="888"/>
      <c r="HV784" s="888"/>
      <c r="HW784" s="888"/>
      <c r="HX784" s="888"/>
      <c r="HY784" s="888"/>
      <c r="HZ784" s="888"/>
      <c r="IA784" s="888"/>
      <c r="IB784" s="888"/>
      <c r="IC784" s="888"/>
      <c r="ID784" s="888"/>
      <c r="IE784" s="888"/>
      <c r="IF784" s="888"/>
      <c r="IG784" s="888"/>
      <c r="IH784" s="888"/>
      <c r="II784" s="888"/>
      <c r="IJ784" s="888"/>
      <c r="IK784" s="888"/>
      <c r="IL784" s="888"/>
      <c r="IM784" s="888"/>
      <c r="IN784" s="888"/>
      <c r="IO784" s="888"/>
      <c r="IP784" s="888"/>
      <c r="IQ784" s="888"/>
      <c r="IR784" s="888"/>
      <c r="IS784" s="888"/>
    </row>
    <row r="785" spans="1:253" s="965" customFormat="1">
      <c r="A785" s="1014"/>
      <c r="B785" s="1014"/>
      <c r="C785" s="891"/>
      <c r="D785" s="884"/>
      <c r="E785" s="884"/>
      <c r="F785" s="884"/>
      <c r="G785" s="884"/>
      <c r="I785" s="884"/>
      <c r="J785" s="1015"/>
      <c r="K785" s="888"/>
      <c r="L785" s="888"/>
      <c r="M785" s="888"/>
      <c r="N785" s="933"/>
      <c r="O785" s="888"/>
      <c r="P785" s="888"/>
      <c r="Q785" s="888"/>
      <c r="R785" s="888"/>
      <c r="S785" s="888"/>
      <c r="T785" s="888"/>
      <c r="U785" s="888"/>
      <c r="V785" s="888"/>
      <c r="W785" s="888"/>
      <c r="X785" s="888"/>
      <c r="Y785" s="888"/>
      <c r="Z785" s="888"/>
      <c r="AA785" s="888"/>
      <c r="AB785" s="888"/>
      <c r="AC785" s="888"/>
      <c r="AD785" s="888"/>
      <c r="AE785" s="888"/>
      <c r="AF785" s="888"/>
      <c r="AG785" s="888"/>
      <c r="AH785" s="888"/>
      <c r="AI785" s="888"/>
      <c r="AJ785" s="888"/>
      <c r="AK785" s="888"/>
      <c r="AL785" s="888"/>
      <c r="AM785" s="888"/>
      <c r="AN785" s="888"/>
      <c r="AO785" s="888"/>
      <c r="AP785" s="888"/>
      <c r="AQ785" s="888"/>
      <c r="AR785" s="888"/>
      <c r="AS785" s="888"/>
      <c r="AT785" s="888"/>
      <c r="AU785" s="888"/>
      <c r="AV785" s="888"/>
      <c r="AW785" s="888"/>
      <c r="AX785" s="888"/>
      <c r="AY785" s="888"/>
      <c r="AZ785" s="888"/>
      <c r="BA785" s="888"/>
      <c r="BB785" s="888"/>
      <c r="BC785" s="888"/>
      <c r="BD785" s="888"/>
      <c r="BE785" s="888"/>
      <c r="BF785" s="888"/>
      <c r="BG785" s="888"/>
      <c r="BH785" s="888"/>
      <c r="BI785" s="888"/>
      <c r="BJ785" s="888"/>
      <c r="BK785" s="888"/>
      <c r="BL785" s="888"/>
      <c r="BM785" s="888"/>
      <c r="BN785" s="888"/>
      <c r="BO785" s="888"/>
      <c r="BP785" s="888"/>
      <c r="BQ785" s="888"/>
      <c r="BR785" s="888"/>
      <c r="BS785" s="888"/>
      <c r="BT785" s="888"/>
      <c r="BU785" s="888"/>
      <c r="BV785" s="888"/>
      <c r="BW785" s="888"/>
      <c r="BX785" s="888"/>
      <c r="BY785" s="888"/>
      <c r="BZ785" s="888"/>
      <c r="CA785" s="888"/>
      <c r="CB785" s="888"/>
      <c r="CC785" s="888"/>
      <c r="CD785" s="888"/>
      <c r="CE785" s="888"/>
      <c r="CF785" s="888"/>
      <c r="CG785" s="888"/>
      <c r="CH785" s="888"/>
      <c r="CI785" s="888"/>
      <c r="CJ785" s="888"/>
      <c r="CK785" s="888"/>
      <c r="CL785" s="888"/>
      <c r="CM785" s="888"/>
      <c r="CN785" s="888"/>
      <c r="CO785" s="888"/>
      <c r="CP785" s="888"/>
      <c r="CQ785" s="888"/>
      <c r="CR785" s="888"/>
      <c r="CS785" s="888"/>
      <c r="CT785" s="888"/>
      <c r="CU785" s="888"/>
      <c r="CV785" s="888"/>
      <c r="CW785" s="888"/>
      <c r="CX785" s="888"/>
      <c r="CY785" s="888"/>
      <c r="CZ785" s="888"/>
      <c r="DA785" s="888"/>
      <c r="DB785" s="888"/>
      <c r="DC785" s="888"/>
      <c r="DD785" s="888"/>
      <c r="DE785" s="888"/>
      <c r="DF785" s="888"/>
      <c r="DG785" s="888"/>
      <c r="DH785" s="888"/>
      <c r="DI785" s="888"/>
      <c r="DJ785" s="888"/>
      <c r="DK785" s="888"/>
      <c r="DL785" s="888"/>
      <c r="DM785" s="888"/>
      <c r="DN785" s="888"/>
      <c r="DO785" s="888"/>
      <c r="DP785" s="888"/>
      <c r="DQ785" s="888"/>
      <c r="DR785" s="888"/>
      <c r="DS785" s="888"/>
      <c r="DT785" s="888"/>
      <c r="DU785" s="888"/>
      <c r="DV785" s="888"/>
      <c r="DW785" s="888"/>
      <c r="DX785" s="888"/>
      <c r="DY785" s="888"/>
      <c r="DZ785" s="888"/>
      <c r="EA785" s="888"/>
      <c r="EB785" s="888"/>
      <c r="EC785" s="888"/>
      <c r="ED785" s="888"/>
      <c r="EE785" s="888"/>
      <c r="EF785" s="888"/>
      <c r="EG785" s="888"/>
      <c r="EH785" s="888"/>
      <c r="EI785" s="888"/>
      <c r="EJ785" s="888"/>
      <c r="EK785" s="888"/>
      <c r="EL785" s="888"/>
      <c r="EM785" s="888"/>
      <c r="EN785" s="888"/>
      <c r="EO785" s="888"/>
      <c r="EP785" s="888"/>
      <c r="EQ785" s="888"/>
      <c r="ER785" s="888"/>
      <c r="ES785" s="888"/>
      <c r="ET785" s="888"/>
      <c r="EU785" s="888"/>
      <c r="EV785" s="888"/>
      <c r="EW785" s="888"/>
      <c r="EX785" s="888"/>
      <c r="EY785" s="888"/>
      <c r="EZ785" s="888"/>
      <c r="FA785" s="888"/>
      <c r="FB785" s="888"/>
      <c r="FC785" s="888"/>
      <c r="FD785" s="888"/>
      <c r="FE785" s="888"/>
      <c r="FF785" s="888"/>
      <c r="FG785" s="888"/>
      <c r="FH785" s="888"/>
      <c r="FI785" s="888"/>
      <c r="FJ785" s="888"/>
      <c r="FK785" s="888"/>
      <c r="FL785" s="888"/>
      <c r="FM785" s="888"/>
      <c r="FN785" s="888"/>
      <c r="FO785" s="888"/>
      <c r="FP785" s="888"/>
      <c r="FQ785" s="888"/>
      <c r="FR785" s="888"/>
      <c r="FS785" s="888"/>
      <c r="FT785" s="888"/>
      <c r="FU785" s="888"/>
      <c r="FV785" s="888"/>
      <c r="FW785" s="888"/>
      <c r="FX785" s="888"/>
      <c r="FY785" s="888"/>
      <c r="FZ785" s="888"/>
      <c r="GA785" s="888"/>
      <c r="GB785" s="888"/>
      <c r="GC785" s="888"/>
      <c r="GD785" s="888"/>
      <c r="GE785" s="888"/>
      <c r="GF785" s="888"/>
      <c r="GG785" s="888"/>
      <c r="GH785" s="888"/>
      <c r="GI785" s="888"/>
      <c r="GJ785" s="888"/>
      <c r="GK785" s="888"/>
      <c r="GL785" s="888"/>
      <c r="GM785" s="888"/>
      <c r="GN785" s="888"/>
      <c r="GO785" s="888"/>
      <c r="GP785" s="888"/>
      <c r="GQ785" s="888"/>
      <c r="GR785" s="888"/>
      <c r="GS785" s="888"/>
      <c r="GT785" s="888"/>
      <c r="GU785" s="888"/>
      <c r="GV785" s="888"/>
      <c r="GW785" s="888"/>
      <c r="GX785" s="888"/>
      <c r="GY785" s="888"/>
      <c r="GZ785" s="888"/>
      <c r="HA785" s="888"/>
      <c r="HB785" s="888"/>
      <c r="HC785" s="888"/>
      <c r="HD785" s="888"/>
      <c r="HE785" s="888"/>
      <c r="HF785" s="888"/>
      <c r="HG785" s="888"/>
      <c r="HH785" s="888"/>
      <c r="HI785" s="888"/>
      <c r="HJ785" s="888"/>
      <c r="HK785" s="888"/>
      <c r="HL785" s="888"/>
      <c r="HM785" s="888"/>
      <c r="HN785" s="888"/>
      <c r="HO785" s="888"/>
      <c r="HP785" s="888"/>
      <c r="HQ785" s="888"/>
      <c r="HR785" s="888"/>
      <c r="HS785" s="888"/>
      <c r="HT785" s="888"/>
      <c r="HU785" s="888"/>
      <c r="HV785" s="888"/>
      <c r="HW785" s="888"/>
      <c r="HX785" s="888"/>
      <c r="HY785" s="888"/>
      <c r="HZ785" s="888"/>
      <c r="IA785" s="888"/>
      <c r="IB785" s="888"/>
      <c r="IC785" s="888"/>
      <c r="ID785" s="888"/>
      <c r="IE785" s="888"/>
      <c r="IF785" s="888"/>
      <c r="IG785" s="888"/>
      <c r="IH785" s="888"/>
      <c r="II785" s="888"/>
      <c r="IJ785" s="888"/>
      <c r="IK785" s="888"/>
      <c r="IL785" s="888"/>
      <c r="IM785" s="888"/>
      <c r="IN785" s="888"/>
      <c r="IO785" s="888"/>
      <c r="IP785" s="888"/>
      <c r="IQ785" s="888"/>
      <c r="IR785" s="888"/>
      <c r="IS785" s="888"/>
    </row>
    <row r="786" spans="1:253" s="965" customFormat="1">
      <c r="A786" s="1014"/>
      <c r="B786" s="1014"/>
      <c r="C786" s="891"/>
      <c r="D786" s="884"/>
      <c r="E786" s="884"/>
      <c r="F786" s="884"/>
      <c r="G786" s="884"/>
      <c r="I786" s="884"/>
      <c r="J786" s="1015"/>
      <c r="K786" s="888"/>
      <c r="L786" s="888"/>
      <c r="M786" s="888"/>
      <c r="N786" s="933"/>
      <c r="O786" s="888"/>
      <c r="P786" s="888"/>
      <c r="Q786" s="888"/>
      <c r="R786" s="888"/>
      <c r="S786" s="888"/>
      <c r="T786" s="888"/>
      <c r="U786" s="888"/>
      <c r="V786" s="888"/>
      <c r="W786" s="888"/>
      <c r="X786" s="888"/>
      <c r="Y786" s="888"/>
      <c r="Z786" s="888"/>
      <c r="AA786" s="888"/>
      <c r="AB786" s="888"/>
      <c r="AC786" s="888"/>
      <c r="AD786" s="888"/>
      <c r="AE786" s="888"/>
      <c r="AF786" s="888"/>
      <c r="AG786" s="888"/>
      <c r="AH786" s="888"/>
      <c r="AI786" s="888"/>
      <c r="AJ786" s="888"/>
      <c r="AK786" s="888"/>
      <c r="AL786" s="888"/>
      <c r="AM786" s="888"/>
      <c r="AN786" s="888"/>
      <c r="AO786" s="888"/>
      <c r="AP786" s="888"/>
      <c r="AQ786" s="888"/>
      <c r="AR786" s="888"/>
      <c r="AS786" s="888"/>
      <c r="AT786" s="888"/>
      <c r="AU786" s="888"/>
      <c r="AV786" s="888"/>
      <c r="AW786" s="888"/>
      <c r="AX786" s="888"/>
      <c r="AY786" s="888"/>
      <c r="AZ786" s="888"/>
      <c r="BA786" s="888"/>
      <c r="BB786" s="888"/>
      <c r="BC786" s="888"/>
      <c r="BD786" s="888"/>
      <c r="BE786" s="888"/>
      <c r="BF786" s="888"/>
      <c r="BG786" s="888"/>
      <c r="BH786" s="888"/>
      <c r="BI786" s="888"/>
      <c r="BJ786" s="888"/>
      <c r="BK786" s="888"/>
      <c r="BL786" s="888"/>
      <c r="BM786" s="888"/>
      <c r="BN786" s="888"/>
      <c r="BO786" s="888"/>
      <c r="BP786" s="888"/>
      <c r="BQ786" s="888"/>
      <c r="BR786" s="888"/>
      <c r="BS786" s="888"/>
      <c r="BT786" s="888"/>
      <c r="BU786" s="888"/>
      <c r="BV786" s="888"/>
      <c r="BW786" s="888"/>
      <c r="BX786" s="888"/>
      <c r="BY786" s="888"/>
      <c r="BZ786" s="888"/>
      <c r="CA786" s="888"/>
      <c r="CB786" s="888"/>
      <c r="CC786" s="888"/>
      <c r="CD786" s="888"/>
      <c r="CE786" s="888"/>
      <c r="CF786" s="888"/>
      <c r="CG786" s="888"/>
      <c r="CH786" s="888"/>
      <c r="CI786" s="888"/>
      <c r="CJ786" s="888"/>
      <c r="CK786" s="888"/>
      <c r="CL786" s="888"/>
      <c r="CM786" s="888"/>
      <c r="CN786" s="888"/>
      <c r="CO786" s="888"/>
      <c r="CP786" s="888"/>
      <c r="CQ786" s="888"/>
      <c r="CR786" s="888"/>
      <c r="CS786" s="888"/>
      <c r="CT786" s="888"/>
      <c r="CU786" s="888"/>
      <c r="CV786" s="888"/>
      <c r="CW786" s="888"/>
      <c r="CX786" s="888"/>
      <c r="CY786" s="888"/>
      <c r="CZ786" s="888"/>
      <c r="DA786" s="888"/>
      <c r="DB786" s="888"/>
      <c r="DC786" s="888"/>
      <c r="DD786" s="888"/>
      <c r="DE786" s="888"/>
      <c r="DF786" s="888"/>
      <c r="DG786" s="888"/>
      <c r="DH786" s="888"/>
      <c r="DI786" s="888"/>
      <c r="DJ786" s="888"/>
      <c r="DK786" s="888"/>
      <c r="DL786" s="888"/>
      <c r="DM786" s="888"/>
      <c r="DN786" s="888"/>
      <c r="DO786" s="888"/>
      <c r="DP786" s="888"/>
      <c r="DQ786" s="888"/>
      <c r="DR786" s="888"/>
      <c r="DS786" s="888"/>
      <c r="DT786" s="888"/>
      <c r="DU786" s="888"/>
      <c r="DV786" s="888"/>
      <c r="DW786" s="888"/>
      <c r="DX786" s="888"/>
      <c r="DY786" s="888"/>
      <c r="DZ786" s="888"/>
      <c r="EA786" s="888"/>
      <c r="EB786" s="888"/>
      <c r="EC786" s="888"/>
      <c r="ED786" s="888"/>
      <c r="EE786" s="888"/>
      <c r="EF786" s="888"/>
      <c r="EG786" s="888"/>
      <c r="EH786" s="888"/>
      <c r="EI786" s="888"/>
      <c r="EJ786" s="888"/>
      <c r="EK786" s="888"/>
      <c r="EL786" s="888"/>
      <c r="EM786" s="888"/>
      <c r="EN786" s="888"/>
      <c r="EO786" s="888"/>
      <c r="EP786" s="888"/>
      <c r="EQ786" s="888"/>
      <c r="ER786" s="888"/>
      <c r="ES786" s="888"/>
      <c r="ET786" s="888"/>
      <c r="EU786" s="888"/>
      <c r="EV786" s="888"/>
      <c r="EW786" s="888"/>
      <c r="EX786" s="888"/>
      <c r="EY786" s="888"/>
      <c r="EZ786" s="888"/>
      <c r="FA786" s="888"/>
      <c r="FB786" s="888"/>
      <c r="FC786" s="888"/>
      <c r="FD786" s="888"/>
      <c r="FE786" s="888"/>
      <c r="FF786" s="888"/>
      <c r="FG786" s="888"/>
      <c r="FH786" s="888"/>
      <c r="FI786" s="888"/>
      <c r="FJ786" s="888"/>
      <c r="FK786" s="888"/>
      <c r="FL786" s="888"/>
      <c r="FM786" s="888"/>
      <c r="FN786" s="888"/>
      <c r="FO786" s="888"/>
      <c r="FP786" s="888"/>
      <c r="FQ786" s="888"/>
      <c r="FR786" s="888"/>
      <c r="FS786" s="888"/>
      <c r="FT786" s="888"/>
      <c r="FU786" s="888"/>
      <c r="FV786" s="888"/>
      <c r="FW786" s="888"/>
      <c r="FX786" s="888"/>
      <c r="FY786" s="888"/>
      <c r="FZ786" s="888"/>
      <c r="GA786" s="888"/>
      <c r="GB786" s="888"/>
      <c r="GC786" s="888"/>
      <c r="GD786" s="888"/>
      <c r="GE786" s="888"/>
      <c r="GF786" s="888"/>
      <c r="GG786" s="888"/>
      <c r="GH786" s="888"/>
      <c r="GI786" s="888"/>
      <c r="GJ786" s="888"/>
      <c r="GK786" s="888"/>
      <c r="GL786" s="888"/>
      <c r="GM786" s="888"/>
      <c r="GN786" s="888"/>
      <c r="GO786" s="888"/>
      <c r="GP786" s="888"/>
      <c r="GQ786" s="888"/>
      <c r="GR786" s="888"/>
      <c r="GS786" s="888"/>
      <c r="GT786" s="888"/>
      <c r="GU786" s="888"/>
      <c r="GV786" s="888"/>
      <c r="GW786" s="888"/>
      <c r="GX786" s="888"/>
      <c r="GY786" s="888"/>
      <c r="GZ786" s="888"/>
      <c r="HA786" s="888"/>
      <c r="HB786" s="888"/>
      <c r="HC786" s="888"/>
      <c r="HD786" s="888"/>
      <c r="HE786" s="888"/>
      <c r="HF786" s="888"/>
      <c r="HG786" s="888"/>
      <c r="HH786" s="888"/>
      <c r="HI786" s="888"/>
      <c r="HJ786" s="888"/>
      <c r="HK786" s="888"/>
      <c r="HL786" s="888"/>
      <c r="HM786" s="888"/>
      <c r="HN786" s="888"/>
      <c r="HO786" s="888"/>
      <c r="HP786" s="888"/>
      <c r="HQ786" s="888"/>
      <c r="HR786" s="888"/>
      <c r="HS786" s="888"/>
      <c r="HT786" s="888"/>
      <c r="HU786" s="888"/>
      <c r="HV786" s="888"/>
      <c r="HW786" s="888"/>
      <c r="HX786" s="888"/>
      <c r="HY786" s="888"/>
      <c r="HZ786" s="888"/>
      <c r="IA786" s="888"/>
      <c r="IB786" s="888"/>
      <c r="IC786" s="888"/>
      <c r="ID786" s="888"/>
      <c r="IE786" s="888"/>
      <c r="IF786" s="888"/>
      <c r="IG786" s="888"/>
      <c r="IH786" s="888"/>
      <c r="II786" s="888"/>
      <c r="IJ786" s="888"/>
      <c r="IK786" s="888"/>
      <c r="IL786" s="888"/>
      <c r="IM786" s="888"/>
      <c r="IN786" s="888"/>
      <c r="IO786" s="888"/>
      <c r="IP786" s="888"/>
      <c r="IQ786" s="888"/>
      <c r="IR786" s="888"/>
      <c r="IS786" s="888"/>
    </row>
    <row r="787" spans="1:253" s="965" customFormat="1">
      <c r="A787" s="1014"/>
      <c r="B787" s="1014"/>
      <c r="C787" s="891"/>
      <c r="D787" s="884"/>
      <c r="E787" s="884"/>
      <c r="F787" s="884"/>
      <c r="G787" s="884"/>
      <c r="I787" s="884"/>
      <c r="J787" s="1015"/>
      <c r="K787" s="888"/>
      <c r="L787" s="888"/>
      <c r="M787" s="888"/>
      <c r="N787" s="933"/>
      <c r="O787" s="888"/>
      <c r="P787" s="888"/>
      <c r="Q787" s="888"/>
      <c r="R787" s="888"/>
      <c r="S787" s="888"/>
      <c r="T787" s="888"/>
      <c r="U787" s="888"/>
      <c r="V787" s="888"/>
      <c r="W787" s="888"/>
      <c r="X787" s="888"/>
      <c r="Y787" s="888"/>
      <c r="Z787" s="888"/>
      <c r="AA787" s="888"/>
      <c r="AB787" s="888"/>
      <c r="AC787" s="888"/>
      <c r="AD787" s="888"/>
      <c r="AE787" s="888"/>
      <c r="AF787" s="888"/>
      <c r="AG787" s="888"/>
      <c r="AH787" s="888"/>
      <c r="AI787" s="888"/>
      <c r="AJ787" s="888"/>
      <c r="AK787" s="888"/>
      <c r="AL787" s="888"/>
      <c r="AM787" s="888"/>
      <c r="AN787" s="888"/>
      <c r="AO787" s="888"/>
      <c r="AP787" s="888"/>
      <c r="AQ787" s="888"/>
      <c r="AR787" s="888"/>
      <c r="AS787" s="888"/>
      <c r="AT787" s="888"/>
      <c r="AU787" s="888"/>
      <c r="AV787" s="888"/>
      <c r="AW787" s="888"/>
      <c r="AX787" s="888"/>
      <c r="AY787" s="888"/>
      <c r="AZ787" s="888"/>
      <c r="BA787" s="888"/>
      <c r="BB787" s="888"/>
      <c r="BC787" s="888"/>
      <c r="BD787" s="888"/>
      <c r="BE787" s="888"/>
      <c r="BF787" s="888"/>
      <c r="BG787" s="888"/>
      <c r="BH787" s="888"/>
      <c r="BI787" s="888"/>
      <c r="BJ787" s="888"/>
      <c r="BK787" s="888"/>
      <c r="BL787" s="888"/>
      <c r="BM787" s="888"/>
      <c r="BN787" s="888"/>
      <c r="BO787" s="888"/>
      <c r="BP787" s="888"/>
      <c r="BQ787" s="888"/>
      <c r="BR787" s="888"/>
      <c r="BS787" s="888"/>
      <c r="BT787" s="888"/>
      <c r="BU787" s="888"/>
      <c r="BV787" s="888"/>
      <c r="BW787" s="888"/>
      <c r="BX787" s="888"/>
      <c r="BY787" s="888"/>
      <c r="BZ787" s="888"/>
      <c r="CA787" s="888"/>
      <c r="CB787" s="888"/>
      <c r="CC787" s="888"/>
      <c r="CD787" s="888"/>
      <c r="CE787" s="888"/>
      <c r="CF787" s="888"/>
      <c r="CG787" s="888"/>
      <c r="CH787" s="888"/>
      <c r="CI787" s="888"/>
      <c r="CJ787" s="888"/>
      <c r="CK787" s="888"/>
      <c r="CL787" s="888"/>
      <c r="CM787" s="888"/>
      <c r="CN787" s="888"/>
      <c r="CO787" s="888"/>
      <c r="CP787" s="888"/>
      <c r="CQ787" s="888"/>
      <c r="CR787" s="888"/>
      <c r="CS787" s="888"/>
      <c r="CT787" s="888"/>
      <c r="CU787" s="888"/>
      <c r="CV787" s="888"/>
      <c r="CW787" s="888"/>
      <c r="CX787" s="888"/>
      <c r="CY787" s="888"/>
      <c r="CZ787" s="888"/>
      <c r="DA787" s="888"/>
      <c r="DB787" s="888"/>
      <c r="DC787" s="888"/>
      <c r="DD787" s="888"/>
      <c r="DE787" s="888"/>
      <c r="DF787" s="888"/>
      <c r="DG787" s="888"/>
      <c r="DH787" s="888"/>
      <c r="DI787" s="888"/>
      <c r="DJ787" s="888"/>
      <c r="DK787" s="888"/>
      <c r="DL787" s="888"/>
      <c r="DM787" s="888"/>
      <c r="DN787" s="888"/>
      <c r="DO787" s="888"/>
      <c r="DP787" s="888"/>
      <c r="DQ787" s="888"/>
      <c r="DR787" s="888"/>
      <c r="DS787" s="888"/>
      <c r="DT787" s="888"/>
      <c r="DU787" s="888"/>
      <c r="DV787" s="888"/>
      <c r="DW787" s="888"/>
      <c r="DX787" s="888"/>
      <c r="DY787" s="888"/>
      <c r="DZ787" s="888"/>
      <c r="EA787" s="888"/>
      <c r="EB787" s="888"/>
      <c r="EC787" s="888"/>
      <c r="ED787" s="888"/>
      <c r="EE787" s="888"/>
      <c r="EF787" s="888"/>
      <c r="EG787" s="888"/>
      <c r="EH787" s="888"/>
      <c r="EI787" s="888"/>
      <c r="EJ787" s="888"/>
      <c r="EK787" s="888"/>
      <c r="EL787" s="888"/>
      <c r="EM787" s="888"/>
      <c r="EN787" s="888"/>
      <c r="EO787" s="888"/>
      <c r="EP787" s="888"/>
      <c r="EQ787" s="888"/>
      <c r="ER787" s="888"/>
      <c r="ES787" s="888"/>
      <c r="ET787" s="888"/>
      <c r="EU787" s="888"/>
      <c r="EV787" s="888"/>
      <c r="EW787" s="888"/>
      <c r="EX787" s="888"/>
      <c r="EY787" s="888"/>
      <c r="EZ787" s="888"/>
      <c r="FA787" s="888"/>
      <c r="FB787" s="888"/>
      <c r="FC787" s="888"/>
      <c r="FD787" s="888"/>
      <c r="FE787" s="888"/>
      <c r="FF787" s="888"/>
      <c r="FG787" s="888"/>
      <c r="FH787" s="888"/>
      <c r="FI787" s="888"/>
      <c r="FJ787" s="888"/>
      <c r="FK787" s="888"/>
      <c r="FL787" s="888"/>
      <c r="FM787" s="888"/>
      <c r="FN787" s="888"/>
      <c r="FO787" s="888"/>
      <c r="FP787" s="888"/>
      <c r="FQ787" s="888"/>
      <c r="FR787" s="888"/>
      <c r="FS787" s="888"/>
      <c r="FT787" s="888"/>
      <c r="FU787" s="888"/>
      <c r="FV787" s="888"/>
      <c r="FW787" s="888"/>
      <c r="FX787" s="888"/>
      <c r="FY787" s="888"/>
      <c r="FZ787" s="888"/>
      <c r="GA787" s="888"/>
      <c r="GB787" s="888"/>
      <c r="GC787" s="888"/>
      <c r="GD787" s="888"/>
      <c r="GE787" s="888"/>
      <c r="GF787" s="888"/>
      <c r="GG787" s="888"/>
      <c r="GH787" s="888"/>
      <c r="GI787" s="888"/>
      <c r="GJ787" s="888"/>
      <c r="GK787" s="888"/>
      <c r="GL787" s="888"/>
      <c r="GM787" s="888"/>
      <c r="GN787" s="888"/>
      <c r="GO787" s="888"/>
      <c r="GP787" s="888"/>
      <c r="GQ787" s="888"/>
      <c r="GR787" s="888"/>
      <c r="GS787" s="888"/>
      <c r="GT787" s="888"/>
      <c r="GU787" s="888"/>
      <c r="GV787" s="888"/>
      <c r="GW787" s="888"/>
      <c r="GX787" s="888"/>
      <c r="GY787" s="888"/>
      <c r="GZ787" s="888"/>
      <c r="HA787" s="888"/>
      <c r="HB787" s="888"/>
      <c r="HC787" s="888"/>
      <c r="HD787" s="888"/>
      <c r="HE787" s="888"/>
      <c r="HF787" s="888"/>
      <c r="HG787" s="888"/>
      <c r="HH787" s="888"/>
      <c r="HI787" s="888"/>
      <c r="HJ787" s="888"/>
      <c r="HK787" s="888"/>
      <c r="HL787" s="888"/>
      <c r="HM787" s="888"/>
      <c r="HN787" s="888"/>
      <c r="HO787" s="888"/>
      <c r="HP787" s="888"/>
      <c r="HQ787" s="888"/>
      <c r="HR787" s="888"/>
      <c r="HS787" s="888"/>
      <c r="HT787" s="888"/>
      <c r="HU787" s="888"/>
      <c r="HV787" s="888"/>
      <c r="HW787" s="888"/>
      <c r="HX787" s="888"/>
      <c r="HY787" s="888"/>
      <c r="HZ787" s="888"/>
      <c r="IA787" s="888"/>
      <c r="IB787" s="888"/>
      <c r="IC787" s="888"/>
      <c r="ID787" s="888"/>
      <c r="IE787" s="888"/>
      <c r="IF787" s="888"/>
      <c r="IG787" s="888"/>
      <c r="IH787" s="888"/>
      <c r="II787" s="888"/>
      <c r="IJ787" s="888"/>
      <c r="IK787" s="888"/>
      <c r="IL787" s="888"/>
      <c r="IM787" s="888"/>
      <c r="IN787" s="888"/>
      <c r="IO787" s="888"/>
      <c r="IP787" s="888"/>
      <c r="IQ787" s="888"/>
      <c r="IR787" s="888"/>
      <c r="IS787" s="888"/>
    </row>
    <row r="788" spans="1:253" s="965" customFormat="1">
      <c r="A788" s="1014"/>
      <c r="B788" s="1014"/>
      <c r="C788" s="891"/>
      <c r="D788" s="884"/>
      <c r="E788" s="884"/>
      <c r="F788" s="884"/>
      <c r="G788" s="884"/>
      <c r="I788" s="884"/>
      <c r="J788" s="1015"/>
      <c r="K788" s="888"/>
      <c r="L788" s="888"/>
      <c r="M788" s="888"/>
      <c r="N788" s="933"/>
      <c r="O788" s="888"/>
      <c r="P788" s="888"/>
      <c r="Q788" s="888"/>
      <c r="R788" s="888"/>
      <c r="S788" s="888"/>
      <c r="T788" s="888"/>
      <c r="U788" s="888"/>
      <c r="V788" s="888"/>
      <c r="W788" s="888"/>
      <c r="X788" s="888"/>
      <c r="Y788" s="888"/>
      <c r="Z788" s="888"/>
      <c r="AA788" s="888"/>
      <c r="AB788" s="888"/>
      <c r="AC788" s="888"/>
      <c r="AD788" s="888"/>
      <c r="AE788" s="888"/>
      <c r="AF788" s="888"/>
      <c r="AG788" s="888"/>
      <c r="AH788" s="888"/>
      <c r="AI788" s="888"/>
      <c r="AJ788" s="888"/>
      <c r="AK788" s="888"/>
      <c r="AL788" s="888"/>
      <c r="AM788" s="888"/>
      <c r="AN788" s="888"/>
      <c r="AO788" s="888"/>
      <c r="AP788" s="888"/>
      <c r="AQ788" s="888"/>
      <c r="AR788" s="888"/>
      <c r="AS788" s="888"/>
      <c r="AT788" s="888"/>
      <c r="AU788" s="888"/>
      <c r="AV788" s="888"/>
      <c r="AW788" s="888"/>
      <c r="AX788" s="888"/>
      <c r="AY788" s="888"/>
      <c r="AZ788" s="888"/>
      <c r="BA788" s="888"/>
      <c r="BB788" s="888"/>
      <c r="BC788" s="888"/>
      <c r="BD788" s="888"/>
      <c r="BE788" s="888"/>
      <c r="BF788" s="888"/>
      <c r="BG788" s="888"/>
      <c r="BH788" s="888"/>
      <c r="BI788" s="888"/>
      <c r="BJ788" s="888"/>
      <c r="BK788" s="888"/>
      <c r="BL788" s="888"/>
      <c r="BM788" s="888"/>
      <c r="BN788" s="888"/>
      <c r="BO788" s="888"/>
      <c r="BP788" s="888"/>
      <c r="BQ788" s="888"/>
      <c r="BR788" s="888"/>
      <c r="BS788" s="888"/>
      <c r="BT788" s="888"/>
      <c r="BU788" s="888"/>
      <c r="BV788" s="888"/>
      <c r="BW788" s="888"/>
      <c r="BX788" s="888"/>
      <c r="BY788" s="888"/>
      <c r="BZ788" s="888"/>
      <c r="CA788" s="888"/>
      <c r="CB788" s="888"/>
      <c r="CC788" s="888"/>
      <c r="CD788" s="888"/>
      <c r="CE788" s="888"/>
      <c r="CF788" s="888"/>
      <c r="CG788" s="888"/>
      <c r="CH788" s="888"/>
      <c r="CI788" s="888"/>
      <c r="CJ788" s="888"/>
      <c r="CK788" s="888"/>
      <c r="CL788" s="888"/>
      <c r="CM788" s="888"/>
      <c r="CN788" s="888"/>
      <c r="CO788" s="888"/>
      <c r="CP788" s="888"/>
      <c r="CQ788" s="888"/>
      <c r="CR788" s="888"/>
      <c r="CS788" s="888"/>
      <c r="CT788" s="888"/>
      <c r="CU788" s="888"/>
      <c r="CV788" s="888"/>
      <c r="CW788" s="888"/>
      <c r="CX788" s="888"/>
      <c r="CY788" s="888"/>
      <c r="CZ788" s="888"/>
      <c r="DA788" s="888"/>
      <c r="DB788" s="888"/>
      <c r="DC788" s="888"/>
      <c r="DD788" s="888"/>
      <c r="DE788" s="888"/>
      <c r="DF788" s="888"/>
      <c r="DG788" s="888"/>
      <c r="DH788" s="888"/>
      <c r="DI788" s="888"/>
      <c r="DJ788" s="888"/>
      <c r="DK788" s="888"/>
      <c r="DL788" s="888"/>
      <c r="DM788" s="888"/>
      <c r="DN788" s="888"/>
      <c r="DO788" s="888"/>
      <c r="DP788" s="888"/>
      <c r="DQ788" s="888"/>
      <c r="DR788" s="888"/>
      <c r="DS788" s="888"/>
      <c r="DT788" s="888"/>
      <c r="DU788" s="888"/>
      <c r="DV788" s="888"/>
      <c r="DW788" s="888"/>
      <c r="DX788" s="888"/>
      <c r="DY788" s="888"/>
      <c r="DZ788" s="888"/>
      <c r="EA788" s="888"/>
      <c r="EB788" s="888"/>
      <c r="EC788" s="888"/>
      <c r="ED788" s="888"/>
      <c r="EE788" s="888"/>
      <c r="EF788" s="888"/>
      <c r="EG788" s="888"/>
      <c r="EH788" s="888"/>
      <c r="EI788" s="888"/>
      <c r="EJ788" s="888"/>
      <c r="EK788" s="888"/>
      <c r="EL788" s="888"/>
      <c r="EM788" s="888"/>
      <c r="EN788" s="888"/>
      <c r="EO788" s="888"/>
      <c r="EP788" s="888"/>
      <c r="EQ788" s="888"/>
      <c r="ER788" s="888"/>
      <c r="ES788" s="888"/>
      <c r="ET788" s="888"/>
      <c r="EU788" s="888"/>
      <c r="EV788" s="888"/>
      <c r="EW788" s="888"/>
      <c r="EX788" s="888"/>
      <c r="EY788" s="888"/>
      <c r="EZ788" s="888"/>
      <c r="FA788" s="888"/>
      <c r="FB788" s="888"/>
      <c r="FC788" s="888"/>
      <c r="FD788" s="888"/>
      <c r="FE788" s="888"/>
      <c r="FF788" s="888"/>
      <c r="FG788" s="888"/>
      <c r="FH788" s="888"/>
      <c r="FI788" s="888"/>
      <c r="FJ788" s="888"/>
      <c r="FK788" s="888"/>
      <c r="FL788" s="888"/>
      <c r="FM788" s="888"/>
      <c r="FN788" s="888"/>
      <c r="FO788" s="888"/>
      <c r="FP788" s="888"/>
      <c r="FQ788" s="888"/>
      <c r="FR788" s="888"/>
      <c r="FS788" s="888"/>
      <c r="FT788" s="888"/>
      <c r="FU788" s="888"/>
      <c r="FV788" s="888"/>
      <c r="FW788" s="888"/>
      <c r="FX788" s="888"/>
      <c r="FY788" s="888"/>
      <c r="FZ788" s="888"/>
      <c r="GA788" s="888"/>
      <c r="GB788" s="888"/>
      <c r="GC788" s="888"/>
      <c r="GD788" s="888"/>
      <c r="GE788" s="888"/>
      <c r="GF788" s="888"/>
      <c r="GG788" s="888"/>
      <c r="GH788" s="888"/>
      <c r="GI788" s="888"/>
      <c r="GJ788" s="888"/>
      <c r="GK788" s="888"/>
      <c r="GL788" s="888"/>
      <c r="GM788" s="888"/>
      <c r="GN788" s="888"/>
      <c r="GO788" s="888"/>
      <c r="GP788" s="888"/>
      <c r="GQ788" s="888"/>
      <c r="GR788" s="888"/>
      <c r="GS788" s="888"/>
      <c r="GT788" s="888"/>
      <c r="GU788" s="888"/>
      <c r="GV788" s="888"/>
      <c r="GW788" s="888"/>
      <c r="GX788" s="888"/>
      <c r="GY788" s="888"/>
      <c r="GZ788" s="888"/>
      <c r="HA788" s="888"/>
      <c r="HB788" s="888"/>
      <c r="HC788" s="888"/>
      <c r="HD788" s="888"/>
      <c r="HE788" s="888"/>
      <c r="HF788" s="888"/>
      <c r="HG788" s="888"/>
      <c r="HH788" s="888"/>
      <c r="HI788" s="888"/>
      <c r="HJ788" s="888"/>
      <c r="HK788" s="888"/>
      <c r="HL788" s="888"/>
      <c r="HM788" s="888"/>
      <c r="HN788" s="888"/>
      <c r="HO788" s="888"/>
      <c r="HP788" s="888"/>
      <c r="HQ788" s="888"/>
      <c r="HR788" s="888"/>
      <c r="HS788" s="888"/>
      <c r="HT788" s="888"/>
      <c r="HU788" s="888"/>
      <c r="HV788" s="888"/>
      <c r="HW788" s="888"/>
      <c r="HX788" s="888"/>
      <c r="HY788" s="888"/>
      <c r="HZ788" s="888"/>
      <c r="IA788" s="888"/>
      <c r="IB788" s="888"/>
      <c r="IC788" s="888"/>
      <c r="ID788" s="888"/>
      <c r="IE788" s="888"/>
      <c r="IF788" s="888"/>
      <c r="IG788" s="888"/>
      <c r="IH788" s="888"/>
      <c r="II788" s="888"/>
      <c r="IJ788" s="888"/>
      <c r="IK788" s="888"/>
      <c r="IL788" s="888"/>
      <c r="IM788" s="888"/>
      <c r="IN788" s="888"/>
      <c r="IO788" s="888"/>
      <c r="IP788" s="888"/>
      <c r="IQ788" s="888"/>
      <c r="IR788" s="888"/>
      <c r="IS788" s="888"/>
    </row>
    <row r="789" spans="1:253" s="965" customFormat="1">
      <c r="A789" s="1014"/>
      <c r="B789" s="1014"/>
      <c r="C789" s="891"/>
      <c r="D789" s="884"/>
      <c r="E789" s="884"/>
      <c r="F789" s="884"/>
      <c r="G789" s="884"/>
      <c r="I789" s="884"/>
      <c r="J789" s="1015"/>
      <c r="K789" s="888"/>
      <c r="L789" s="888"/>
      <c r="M789" s="888"/>
      <c r="N789" s="933"/>
      <c r="O789" s="888"/>
      <c r="P789" s="888"/>
      <c r="Q789" s="888"/>
      <c r="R789" s="888"/>
      <c r="S789" s="888"/>
      <c r="T789" s="888"/>
      <c r="U789" s="888"/>
      <c r="V789" s="888"/>
      <c r="W789" s="888"/>
      <c r="X789" s="888"/>
      <c r="Y789" s="888"/>
      <c r="Z789" s="888"/>
      <c r="AA789" s="888"/>
      <c r="AB789" s="888"/>
      <c r="AC789" s="888"/>
      <c r="AD789" s="888"/>
      <c r="AE789" s="888"/>
      <c r="AF789" s="888"/>
      <c r="AG789" s="888"/>
      <c r="AH789" s="888"/>
      <c r="AI789" s="888"/>
      <c r="AJ789" s="888"/>
      <c r="AK789" s="888"/>
      <c r="AL789" s="888"/>
      <c r="AM789" s="888"/>
      <c r="AN789" s="888"/>
      <c r="AO789" s="888"/>
      <c r="AP789" s="888"/>
      <c r="AQ789" s="888"/>
      <c r="AR789" s="888"/>
      <c r="AS789" s="888"/>
      <c r="AT789" s="888"/>
      <c r="AU789" s="888"/>
      <c r="AV789" s="888"/>
      <c r="AW789" s="888"/>
      <c r="AX789" s="888"/>
      <c r="AY789" s="888"/>
      <c r="AZ789" s="888"/>
      <c r="BA789" s="888"/>
      <c r="BB789" s="888"/>
      <c r="BC789" s="888"/>
      <c r="BD789" s="888"/>
      <c r="BE789" s="888"/>
      <c r="BF789" s="888"/>
      <c r="BG789" s="888"/>
      <c r="BH789" s="888"/>
      <c r="BI789" s="888"/>
      <c r="BJ789" s="888"/>
      <c r="BK789" s="888"/>
      <c r="BL789" s="888"/>
      <c r="BM789" s="888"/>
      <c r="BN789" s="888"/>
      <c r="BO789" s="888"/>
      <c r="BP789" s="888"/>
      <c r="BQ789" s="888"/>
      <c r="BR789" s="888"/>
      <c r="BS789" s="888"/>
      <c r="BT789" s="888"/>
      <c r="BU789" s="888"/>
      <c r="BV789" s="888"/>
      <c r="BW789" s="888"/>
      <c r="BX789" s="888"/>
      <c r="BY789" s="888"/>
      <c r="BZ789" s="888"/>
      <c r="CA789" s="888"/>
      <c r="CB789" s="888"/>
      <c r="CC789" s="888"/>
      <c r="CD789" s="888"/>
      <c r="CE789" s="888"/>
      <c r="CF789" s="888"/>
      <c r="CG789" s="888"/>
      <c r="CH789" s="888"/>
      <c r="CI789" s="888"/>
      <c r="CJ789" s="888"/>
      <c r="CK789" s="888"/>
      <c r="CL789" s="888"/>
      <c r="CM789" s="888"/>
      <c r="CN789" s="888"/>
      <c r="CO789" s="888"/>
      <c r="CP789" s="888"/>
      <c r="CQ789" s="888"/>
      <c r="CR789" s="888"/>
      <c r="CS789" s="888"/>
      <c r="CT789" s="888"/>
      <c r="CU789" s="888"/>
      <c r="CV789" s="888"/>
      <c r="CW789" s="888"/>
      <c r="CX789" s="888"/>
      <c r="CY789" s="888"/>
      <c r="CZ789" s="888"/>
      <c r="DA789" s="888"/>
      <c r="DB789" s="888"/>
      <c r="DC789" s="888"/>
      <c r="DD789" s="888"/>
      <c r="DE789" s="888"/>
      <c r="DF789" s="888"/>
      <c r="DG789" s="888"/>
      <c r="DH789" s="888"/>
      <c r="DI789" s="888"/>
      <c r="DJ789" s="888"/>
      <c r="DK789" s="888"/>
      <c r="DL789" s="888"/>
      <c r="DM789" s="888"/>
      <c r="DN789" s="888"/>
      <c r="DO789" s="888"/>
      <c r="DP789" s="888"/>
      <c r="DQ789" s="888"/>
      <c r="DR789" s="888"/>
      <c r="DS789" s="888"/>
      <c r="DT789" s="888"/>
      <c r="DU789" s="888"/>
      <c r="DV789" s="888"/>
      <c r="DW789" s="888"/>
      <c r="DX789" s="888"/>
      <c r="DY789" s="888"/>
      <c r="DZ789" s="888"/>
      <c r="EA789" s="888"/>
      <c r="EB789" s="888"/>
      <c r="EC789" s="888"/>
      <c r="ED789" s="888"/>
      <c r="EE789" s="888"/>
      <c r="EF789" s="888"/>
      <c r="EG789" s="888"/>
      <c r="EH789" s="888"/>
      <c r="EI789" s="888"/>
      <c r="EJ789" s="888"/>
      <c r="EK789" s="888"/>
      <c r="EL789" s="888"/>
      <c r="EM789" s="888"/>
      <c r="EN789" s="888"/>
      <c r="EO789" s="888"/>
      <c r="EP789" s="888"/>
      <c r="EQ789" s="888"/>
      <c r="ER789" s="888"/>
      <c r="ES789" s="888"/>
      <c r="ET789" s="888"/>
      <c r="EU789" s="888"/>
      <c r="EV789" s="888"/>
      <c r="EW789" s="888"/>
      <c r="EX789" s="888"/>
      <c r="EY789" s="888"/>
      <c r="EZ789" s="888"/>
      <c r="FA789" s="888"/>
      <c r="FB789" s="888"/>
      <c r="FC789" s="888"/>
      <c r="FD789" s="888"/>
      <c r="FE789" s="888"/>
      <c r="FF789" s="888"/>
      <c r="FG789" s="888"/>
      <c r="FH789" s="888"/>
      <c r="FI789" s="888"/>
      <c r="FJ789" s="888"/>
      <c r="FK789" s="888"/>
      <c r="FL789" s="888"/>
      <c r="FM789" s="888"/>
      <c r="FN789" s="888"/>
      <c r="FO789" s="888"/>
      <c r="FP789" s="888"/>
      <c r="FQ789" s="888"/>
      <c r="FR789" s="888"/>
      <c r="FS789" s="888"/>
      <c r="FT789" s="888"/>
      <c r="FU789" s="888"/>
      <c r="FV789" s="888"/>
      <c r="FW789" s="888"/>
      <c r="FX789" s="888"/>
      <c r="FY789" s="888"/>
      <c r="FZ789" s="888"/>
      <c r="GA789" s="888"/>
      <c r="GB789" s="888"/>
      <c r="GC789" s="888"/>
      <c r="GD789" s="888"/>
      <c r="GE789" s="888"/>
      <c r="GF789" s="888"/>
      <c r="GG789" s="888"/>
      <c r="GH789" s="888"/>
      <c r="GI789" s="888"/>
      <c r="GJ789" s="888"/>
      <c r="GK789" s="888"/>
      <c r="GL789" s="888"/>
      <c r="GM789" s="888"/>
      <c r="GN789" s="888"/>
      <c r="GO789" s="888"/>
      <c r="GP789" s="888"/>
      <c r="GQ789" s="888"/>
      <c r="GR789" s="888"/>
      <c r="GS789" s="888"/>
      <c r="GT789" s="888"/>
      <c r="GU789" s="888"/>
      <c r="GV789" s="888"/>
      <c r="GW789" s="888"/>
      <c r="GX789" s="888"/>
      <c r="GY789" s="888"/>
      <c r="GZ789" s="888"/>
      <c r="HA789" s="888"/>
      <c r="HB789" s="888"/>
      <c r="HC789" s="888"/>
      <c r="HD789" s="888"/>
      <c r="HE789" s="888"/>
      <c r="HF789" s="888"/>
      <c r="HG789" s="888"/>
      <c r="HH789" s="888"/>
      <c r="HI789" s="888"/>
      <c r="HJ789" s="888"/>
      <c r="HK789" s="888"/>
      <c r="HL789" s="888"/>
      <c r="HM789" s="888"/>
      <c r="HN789" s="888"/>
      <c r="HO789" s="888"/>
      <c r="HP789" s="888"/>
      <c r="HQ789" s="888"/>
      <c r="HR789" s="888"/>
      <c r="HS789" s="888"/>
      <c r="HT789" s="888"/>
      <c r="HU789" s="888"/>
      <c r="HV789" s="888"/>
      <c r="HW789" s="888"/>
      <c r="HX789" s="888"/>
      <c r="HY789" s="888"/>
      <c r="HZ789" s="888"/>
      <c r="IA789" s="888"/>
      <c r="IB789" s="888"/>
      <c r="IC789" s="888"/>
      <c r="ID789" s="888"/>
      <c r="IE789" s="888"/>
      <c r="IF789" s="888"/>
      <c r="IG789" s="888"/>
      <c r="IH789" s="888"/>
      <c r="II789" s="888"/>
      <c r="IJ789" s="888"/>
      <c r="IK789" s="888"/>
      <c r="IL789" s="888"/>
      <c r="IM789" s="888"/>
      <c r="IN789" s="888"/>
      <c r="IO789" s="888"/>
      <c r="IP789" s="888"/>
      <c r="IQ789" s="888"/>
      <c r="IR789" s="888"/>
      <c r="IS789" s="888"/>
    </row>
    <row r="790" spans="1:253" s="965" customFormat="1">
      <c r="A790" s="1014"/>
      <c r="B790" s="1014"/>
      <c r="C790" s="891"/>
      <c r="D790" s="884"/>
      <c r="E790" s="884"/>
      <c r="F790" s="884"/>
      <c r="G790" s="884"/>
      <c r="I790" s="884"/>
      <c r="J790" s="1015"/>
      <c r="K790" s="888"/>
      <c r="L790" s="888"/>
      <c r="M790" s="888"/>
      <c r="N790" s="933"/>
      <c r="O790" s="888"/>
      <c r="P790" s="888"/>
      <c r="Q790" s="888"/>
      <c r="R790" s="888"/>
      <c r="S790" s="888"/>
      <c r="T790" s="888"/>
      <c r="U790" s="888"/>
      <c r="V790" s="888"/>
      <c r="W790" s="888"/>
      <c r="X790" s="888"/>
      <c r="Y790" s="888"/>
      <c r="Z790" s="888"/>
      <c r="AA790" s="888"/>
      <c r="AB790" s="888"/>
      <c r="AC790" s="888"/>
      <c r="AD790" s="888"/>
      <c r="AE790" s="888"/>
      <c r="AF790" s="888"/>
      <c r="AG790" s="888"/>
      <c r="AH790" s="888"/>
      <c r="AI790" s="888"/>
      <c r="AJ790" s="888"/>
      <c r="AK790" s="888"/>
      <c r="AL790" s="888"/>
      <c r="AM790" s="888"/>
      <c r="AN790" s="888"/>
      <c r="AO790" s="888"/>
      <c r="AP790" s="888"/>
      <c r="AQ790" s="888"/>
      <c r="AR790" s="888"/>
      <c r="AS790" s="888"/>
      <c r="AT790" s="888"/>
      <c r="AU790" s="888"/>
      <c r="AV790" s="888"/>
      <c r="AW790" s="888"/>
      <c r="AX790" s="888"/>
      <c r="AY790" s="888"/>
      <c r="AZ790" s="888"/>
      <c r="BA790" s="888"/>
      <c r="BB790" s="888"/>
      <c r="BC790" s="888"/>
      <c r="BD790" s="888"/>
      <c r="BE790" s="888"/>
      <c r="BF790" s="888"/>
      <c r="BG790" s="888"/>
      <c r="BH790" s="888"/>
      <c r="BI790" s="888"/>
      <c r="BJ790" s="888"/>
      <c r="BK790" s="888"/>
      <c r="BL790" s="888"/>
      <c r="BM790" s="888"/>
      <c r="BN790" s="888"/>
      <c r="BO790" s="888"/>
      <c r="BP790" s="888"/>
      <c r="BQ790" s="888"/>
      <c r="BR790" s="888"/>
      <c r="BS790" s="888"/>
      <c r="BT790" s="888"/>
      <c r="BU790" s="888"/>
      <c r="BV790" s="888"/>
      <c r="BW790" s="888"/>
      <c r="BX790" s="888"/>
      <c r="BY790" s="888"/>
      <c r="BZ790" s="888"/>
      <c r="CA790" s="888"/>
      <c r="CB790" s="888"/>
      <c r="CC790" s="888"/>
      <c r="CD790" s="888"/>
      <c r="CE790" s="888"/>
      <c r="CF790" s="888"/>
      <c r="CG790" s="888"/>
      <c r="CH790" s="888"/>
      <c r="CI790" s="888"/>
      <c r="CJ790" s="888"/>
      <c r="CK790" s="888"/>
      <c r="CL790" s="888"/>
      <c r="CM790" s="888"/>
      <c r="CN790" s="888"/>
      <c r="CO790" s="888"/>
      <c r="CP790" s="888"/>
      <c r="CQ790" s="888"/>
      <c r="CR790" s="888"/>
      <c r="CS790" s="888"/>
      <c r="CT790" s="888"/>
      <c r="CU790" s="888"/>
      <c r="CV790" s="888"/>
      <c r="CW790" s="888"/>
      <c r="CX790" s="888"/>
      <c r="CY790" s="888"/>
      <c r="CZ790" s="888"/>
      <c r="DA790" s="888"/>
      <c r="DB790" s="888"/>
      <c r="DC790" s="888"/>
      <c r="DD790" s="888"/>
      <c r="DE790" s="888"/>
      <c r="DF790" s="888"/>
      <c r="DG790" s="888"/>
      <c r="DH790" s="888"/>
      <c r="DI790" s="888"/>
      <c r="DJ790" s="888"/>
      <c r="DK790" s="888"/>
      <c r="DL790" s="888"/>
      <c r="DM790" s="888"/>
      <c r="DN790" s="888"/>
      <c r="DO790" s="888"/>
      <c r="DP790" s="888"/>
      <c r="DQ790" s="888"/>
      <c r="DR790" s="888"/>
      <c r="DS790" s="888"/>
      <c r="DT790" s="888"/>
      <c r="DU790" s="888"/>
      <c r="DV790" s="888"/>
      <c r="DW790" s="888"/>
      <c r="DX790" s="888"/>
      <c r="DY790" s="888"/>
      <c r="DZ790" s="888"/>
      <c r="EA790" s="888"/>
      <c r="EB790" s="888"/>
      <c r="EC790" s="888"/>
      <c r="ED790" s="888"/>
      <c r="EE790" s="888"/>
      <c r="EF790" s="888"/>
      <c r="EG790" s="888"/>
      <c r="EH790" s="888"/>
      <c r="EI790" s="888"/>
      <c r="EJ790" s="888"/>
      <c r="EK790" s="888"/>
      <c r="EL790" s="888"/>
      <c r="EM790" s="888"/>
      <c r="EN790" s="888"/>
      <c r="EO790" s="888"/>
      <c r="EP790" s="888"/>
      <c r="EQ790" s="888"/>
      <c r="ER790" s="888"/>
      <c r="ES790" s="888"/>
      <c r="ET790" s="888"/>
      <c r="EU790" s="888"/>
      <c r="EV790" s="888"/>
      <c r="EW790" s="888"/>
      <c r="EX790" s="888"/>
      <c r="EY790" s="888"/>
      <c r="EZ790" s="888"/>
      <c r="FA790" s="888"/>
      <c r="FB790" s="888"/>
      <c r="FC790" s="888"/>
      <c r="FD790" s="888"/>
      <c r="FE790" s="888"/>
      <c r="FF790" s="888"/>
      <c r="FG790" s="888"/>
      <c r="FH790" s="888"/>
      <c r="FI790" s="888"/>
      <c r="FJ790" s="888"/>
      <c r="FK790" s="888"/>
      <c r="FL790" s="888"/>
      <c r="FM790" s="888"/>
      <c r="FN790" s="888"/>
      <c r="FO790" s="888"/>
      <c r="FP790" s="888"/>
      <c r="FQ790" s="888"/>
      <c r="FR790" s="888"/>
      <c r="FS790" s="888"/>
      <c r="FT790" s="888"/>
      <c r="FU790" s="888"/>
      <c r="FV790" s="888"/>
      <c r="FW790" s="888"/>
      <c r="FX790" s="888"/>
      <c r="FY790" s="888"/>
      <c r="FZ790" s="888"/>
      <c r="GA790" s="888"/>
      <c r="GB790" s="888"/>
      <c r="GC790" s="888"/>
      <c r="GD790" s="888"/>
      <c r="GE790" s="888"/>
      <c r="GF790" s="888"/>
      <c r="GG790" s="888"/>
      <c r="GH790" s="888"/>
      <c r="GI790" s="888"/>
      <c r="GJ790" s="888"/>
      <c r="GK790" s="888"/>
      <c r="GL790" s="888"/>
      <c r="GM790" s="888"/>
      <c r="GN790" s="888"/>
      <c r="GO790" s="888"/>
      <c r="GP790" s="888"/>
      <c r="GQ790" s="888"/>
      <c r="GR790" s="888"/>
      <c r="GS790" s="888"/>
      <c r="GT790" s="888"/>
      <c r="GU790" s="888"/>
      <c r="GV790" s="888"/>
      <c r="GW790" s="888"/>
      <c r="GX790" s="888"/>
      <c r="GY790" s="888"/>
      <c r="GZ790" s="888"/>
      <c r="HA790" s="888"/>
      <c r="HB790" s="888"/>
      <c r="HC790" s="888"/>
      <c r="HD790" s="888"/>
      <c r="HE790" s="888"/>
      <c r="HF790" s="888"/>
      <c r="HG790" s="888"/>
      <c r="HH790" s="888"/>
      <c r="HI790" s="888"/>
      <c r="HJ790" s="888"/>
      <c r="HK790" s="888"/>
      <c r="HL790" s="888"/>
      <c r="HM790" s="888"/>
      <c r="HN790" s="888"/>
      <c r="HO790" s="888"/>
      <c r="HP790" s="888"/>
      <c r="HQ790" s="888"/>
      <c r="HR790" s="888"/>
      <c r="HS790" s="888"/>
      <c r="HT790" s="888"/>
      <c r="HU790" s="888"/>
      <c r="HV790" s="888"/>
      <c r="HW790" s="888"/>
      <c r="HX790" s="888"/>
      <c r="HY790" s="888"/>
      <c r="HZ790" s="888"/>
      <c r="IA790" s="888"/>
      <c r="IB790" s="888"/>
      <c r="IC790" s="888"/>
      <c r="ID790" s="888"/>
      <c r="IE790" s="888"/>
      <c r="IF790" s="888"/>
      <c r="IG790" s="888"/>
      <c r="IH790" s="888"/>
      <c r="II790" s="888"/>
      <c r="IJ790" s="888"/>
      <c r="IK790" s="888"/>
      <c r="IL790" s="888"/>
      <c r="IM790" s="888"/>
      <c r="IN790" s="888"/>
      <c r="IO790" s="888"/>
      <c r="IP790" s="888"/>
      <c r="IQ790" s="888"/>
      <c r="IR790" s="888"/>
      <c r="IS790" s="888"/>
    </row>
    <row r="791" spans="1:253" s="965" customFormat="1">
      <c r="A791" s="1014"/>
      <c r="B791" s="1014"/>
      <c r="C791" s="891"/>
      <c r="D791" s="884"/>
      <c r="E791" s="884"/>
      <c r="F791" s="884"/>
      <c r="G791" s="884"/>
      <c r="I791" s="884"/>
      <c r="J791" s="1015"/>
      <c r="K791" s="888"/>
      <c r="L791" s="888"/>
      <c r="M791" s="888"/>
      <c r="N791" s="933"/>
      <c r="O791" s="888"/>
      <c r="P791" s="888"/>
      <c r="Q791" s="888"/>
      <c r="R791" s="888"/>
      <c r="S791" s="888"/>
      <c r="T791" s="888"/>
      <c r="U791" s="888"/>
      <c r="V791" s="888"/>
      <c r="W791" s="888"/>
      <c r="X791" s="888"/>
      <c r="Y791" s="888"/>
      <c r="Z791" s="888"/>
      <c r="AA791" s="888"/>
      <c r="AB791" s="888"/>
      <c r="AC791" s="888"/>
      <c r="AD791" s="888"/>
      <c r="AE791" s="888"/>
      <c r="AF791" s="888"/>
      <c r="AG791" s="888"/>
      <c r="AH791" s="888"/>
      <c r="AI791" s="888"/>
      <c r="AJ791" s="888"/>
      <c r="AK791" s="888"/>
      <c r="AL791" s="888"/>
      <c r="AM791" s="888"/>
      <c r="AN791" s="888"/>
      <c r="AO791" s="888"/>
      <c r="AP791" s="888"/>
      <c r="AQ791" s="888"/>
      <c r="AR791" s="888"/>
      <c r="AS791" s="888"/>
      <c r="AT791" s="888"/>
      <c r="AU791" s="888"/>
      <c r="AV791" s="888"/>
      <c r="AW791" s="888"/>
      <c r="AX791" s="888"/>
      <c r="AY791" s="888"/>
      <c r="AZ791" s="888"/>
      <c r="BA791" s="888"/>
      <c r="BB791" s="888"/>
      <c r="BC791" s="888"/>
      <c r="BD791" s="888"/>
      <c r="BE791" s="888"/>
      <c r="BF791" s="888"/>
      <c r="BG791" s="888"/>
      <c r="BH791" s="888"/>
      <c r="BI791" s="888"/>
      <c r="BJ791" s="888"/>
      <c r="BK791" s="888"/>
      <c r="BL791" s="888"/>
      <c r="BM791" s="888"/>
      <c r="BN791" s="888"/>
      <c r="BO791" s="888"/>
      <c r="BP791" s="888"/>
      <c r="BQ791" s="888"/>
      <c r="BR791" s="888"/>
      <c r="BS791" s="888"/>
      <c r="BT791" s="888"/>
      <c r="BU791" s="888"/>
      <c r="BV791" s="888"/>
      <c r="BW791" s="888"/>
      <c r="BX791" s="888"/>
      <c r="BY791" s="888"/>
      <c r="BZ791" s="888"/>
      <c r="CA791" s="888"/>
      <c r="CB791" s="888"/>
      <c r="CC791" s="888"/>
      <c r="CD791" s="888"/>
      <c r="CE791" s="888"/>
      <c r="CF791" s="888"/>
      <c r="CG791" s="888"/>
      <c r="CH791" s="888"/>
      <c r="CI791" s="888"/>
      <c r="CJ791" s="888"/>
      <c r="CK791" s="888"/>
      <c r="CL791" s="888"/>
      <c r="CM791" s="888"/>
      <c r="CN791" s="888"/>
      <c r="CO791" s="888"/>
      <c r="CP791" s="888"/>
      <c r="CQ791" s="888"/>
      <c r="CR791" s="888"/>
      <c r="CS791" s="888"/>
      <c r="CT791" s="888"/>
      <c r="CU791" s="888"/>
      <c r="CV791" s="888"/>
      <c r="CW791" s="888"/>
      <c r="CX791" s="888"/>
      <c r="CY791" s="888"/>
      <c r="CZ791" s="888"/>
      <c r="DA791" s="888"/>
      <c r="DB791" s="888"/>
      <c r="DC791" s="888"/>
      <c r="DD791" s="888"/>
      <c r="DE791" s="888"/>
      <c r="DF791" s="888"/>
      <c r="DG791" s="888"/>
      <c r="DH791" s="888"/>
      <c r="DI791" s="888"/>
      <c r="DJ791" s="888"/>
      <c r="DK791" s="888"/>
      <c r="DL791" s="888"/>
      <c r="DM791" s="888"/>
      <c r="DN791" s="888"/>
      <c r="DO791" s="888"/>
      <c r="DP791" s="888"/>
      <c r="DQ791" s="888"/>
      <c r="DR791" s="888"/>
      <c r="DS791" s="888"/>
      <c r="DT791" s="888"/>
      <c r="DU791" s="888"/>
      <c r="DV791" s="888"/>
      <c r="DW791" s="888"/>
      <c r="DX791" s="888"/>
      <c r="DY791" s="888"/>
      <c r="DZ791" s="888"/>
      <c r="EA791" s="888"/>
      <c r="EB791" s="888"/>
      <c r="EC791" s="888"/>
      <c r="ED791" s="888"/>
      <c r="EE791" s="888"/>
      <c r="EF791" s="888"/>
      <c r="EG791" s="888"/>
      <c r="EH791" s="888"/>
      <c r="EI791" s="888"/>
      <c r="EJ791" s="888"/>
      <c r="EK791" s="888"/>
      <c r="EL791" s="888"/>
      <c r="EM791" s="888"/>
      <c r="EN791" s="888"/>
      <c r="EO791" s="888"/>
      <c r="EP791" s="888"/>
      <c r="EQ791" s="888"/>
      <c r="ER791" s="888"/>
      <c r="ES791" s="888"/>
      <c r="ET791" s="888"/>
      <c r="EU791" s="888"/>
      <c r="EV791" s="888"/>
      <c r="EW791" s="888"/>
      <c r="EX791" s="888"/>
      <c r="EY791" s="888"/>
      <c r="EZ791" s="888"/>
      <c r="FA791" s="888"/>
      <c r="FB791" s="888"/>
      <c r="FC791" s="888"/>
      <c r="FD791" s="888"/>
      <c r="FE791" s="888"/>
      <c r="FF791" s="888"/>
      <c r="FG791" s="888"/>
      <c r="FH791" s="888"/>
      <c r="FI791" s="888"/>
      <c r="FJ791" s="888"/>
      <c r="FK791" s="888"/>
      <c r="FL791" s="888"/>
      <c r="FM791" s="888"/>
      <c r="FN791" s="888"/>
      <c r="FO791" s="888"/>
      <c r="FP791" s="888"/>
      <c r="FQ791" s="888"/>
      <c r="FR791" s="888"/>
      <c r="FS791" s="888"/>
      <c r="FT791" s="888"/>
      <c r="FU791" s="888"/>
      <c r="FV791" s="888"/>
      <c r="FW791" s="888"/>
      <c r="FX791" s="888"/>
      <c r="FY791" s="888"/>
      <c r="FZ791" s="888"/>
      <c r="GA791" s="888"/>
      <c r="GB791" s="888"/>
      <c r="GC791" s="888"/>
      <c r="GD791" s="888"/>
      <c r="GE791" s="888"/>
      <c r="GF791" s="888"/>
      <c r="GG791" s="888"/>
      <c r="GH791" s="888"/>
      <c r="GI791" s="888"/>
      <c r="GJ791" s="888"/>
      <c r="GK791" s="888"/>
      <c r="GL791" s="888"/>
      <c r="GM791" s="888"/>
      <c r="GN791" s="888"/>
      <c r="GO791" s="888"/>
      <c r="GP791" s="888"/>
      <c r="GQ791" s="888"/>
      <c r="GR791" s="888"/>
      <c r="GS791" s="888"/>
      <c r="GT791" s="888"/>
      <c r="GU791" s="888"/>
      <c r="GV791" s="888"/>
      <c r="GW791" s="888"/>
      <c r="GX791" s="888"/>
      <c r="GY791" s="888"/>
      <c r="GZ791" s="888"/>
      <c r="HA791" s="888"/>
      <c r="HB791" s="888"/>
      <c r="HC791" s="888"/>
      <c r="HD791" s="888"/>
      <c r="HE791" s="888"/>
      <c r="HF791" s="888"/>
      <c r="HG791" s="888"/>
      <c r="HH791" s="888"/>
      <c r="HI791" s="888"/>
      <c r="HJ791" s="888"/>
      <c r="HK791" s="888"/>
      <c r="HL791" s="888"/>
      <c r="HM791" s="888"/>
      <c r="HN791" s="888"/>
      <c r="HO791" s="888"/>
      <c r="HP791" s="888"/>
      <c r="HQ791" s="888"/>
      <c r="HR791" s="888"/>
      <c r="HS791" s="888"/>
      <c r="HT791" s="888"/>
      <c r="HU791" s="888"/>
      <c r="HV791" s="888"/>
      <c r="HW791" s="888"/>
      <c r="HX791" s="888"/>
      <c r="HY791" s="888"/>
      <c r="HZ791" s="888"/>
      <c r="IA791" s="888"/>
      <c r="IB791" s="888"/>
      <c r="IC791" s="888"/>
      <c r="ID791" s="888"/>
      <c r="IE791" s="888"/>
      <c r="IF791" s="888"/>
      <c r="IG791" s="888"/>
      <c r="IH791" s="888"/>
      <c r="II791" s="888"/>
      <c r="IJ791" s="888"/>
      <c r="IK791" s="888"/>
      <c r="IL791" s="888"/>
      <c r="IM791" s="888"/>
      <c r="IN791" s="888"/>
      <c r="IO791" s="888"/>
      <c r="IP791" s="888"/>
      <c r="IQ791" s="888"/>
      <c r="IR791" s="888"/>
      <c r="IS791" s="888"/>
    </row>
    <row r="792" spans="1:253" s="965" customFormat="1">
      <c r="A792" s="1014"/>
      <c r="B792" s="1014"/>
      <c r="C792" s="891"/>
      <c r="D792" s="884"/>
      <c r="E792" s="884"/>
      <c r="F792" s="884"/>
      <c r="G792" s="884"/>
      <c r="I792" s="884"/>
      <c r="J792" s="1015"/>
      <c r="K792" s="888"/>
      <c r="L792" s="888"/>
      <c r="M792" s="888"/>
      <c r="N792" s="933"/>
      <c r="O792" s="888"/>
      <c r="P792" s="888"/>
      <c r="Q792" s="888"/>
      <c r="R792" s="888"/>
      <c r="S792" s="888"/>
      <c r="T792" s="888"/>
      <c r="U792" s="888"/>
      <c r="V792" s="888"/>
      <c r="W792" s="888"/>
      <c r="X792" s="888"/>
      <c r="Y792" s="888"/>
      <c r="Z792" s="888"/>
      <c r="AA792" s="888"/>
      <c r="AB792" s="888"/>
      <c r="AC792" s="888"/>
      <c r="AD792" s="888"/>
      <c r="AE792" s="888"/>
      <c r="AF792" s="888"/>
      <c r="AG792" s="888"/>
      <c r="AH792" s="888"/>
      <c r="AI792" s="888"/>
      <c r="AJ792" s="888"/>
      <c r="AK792" s="888"/>
      <c r="AL792" s="888"/>
      <c r="AM792" s="888"/>
      <c r="AN792" s="888"/>
      <c r="AO792" s="888"/>
      <c r="AP792" s="888"/>
      <c r="AQ792" s="888"/>
      <c r="AR792" s="888"/>
      <c r="AS792" s="888"/>
      <c r="AT792" s="888"/>
      <c r="AU792" s="888"/>
      <c r="AV792" s="888"/>
      <c r="AW792" s="888"/>
      <c r="AX792" s="888"/>
      <c r="AY792" s="888"/>
      <c r="AZ792" s="888"/>
      <c r="BA792" s="888"/>
      <c r="BB792" s="888"/>
      <c r="BC792" s="888"/>
      <c r="BD792" s="888"/>
      <c r="BE792" s="888"/>
      <c r="BF792" s="888"/>
      <c r="BG792" s="888"/>
      <c r="BH792" s="888"/>
      <c r="BI792" s="888"/>
      <c r="BJ792" s="888"/>
      <c r="BK792" s="888"/>
      <c r="BL792" s="888"/>
      <c r="BM792" s="888"/>
      <c r="BN792" s="888"/>
      <c r="BO792" s="888"/>
      <c r="BP792" s="888"/>
      <c r="BQ792" s="888"/>
      <c r="BR792" s="888"/>
      <c r="BS792" s="888"/>
      <c r="BT792" s="888"/>
      <c r="BU792" s="888"/>
      <c r="BV792" s="888"/>
      <c r="BW792" s="888"/>
      <c r="BX792" s="888"/>
      <c r="BY792" s="888"/>
      <c r="BZ792" s="888"/>
      <c r="CA792" s="888"/>
      <c r="CB792" s="888"/>
      <c r="CC792" s="888"/>
      <c r="CD792" s="888"/>
      <c r="CE792" s="888"/>
      <c r="CF792" s="888"/>
      <c r="CG792" s="888"/>
      <c r="CH792" s="888"/>
      <c r="CI792" s="888"/>
      <c r="CJ792" s="888"/>
      <c r="CK792" s="888"/>
      <c r="CL792" s="888"/>
      <c r="CM792" s="888"/>
      <c r="CN792" s="888"/>
      <c r="CO792" s="888"/>
      <c r="CP792" s="888"/>
      <c r="CQ792" s="888"/>
      <c r="CR792" s="888"/>
      <c r="CS792" s="888"/>
      <c r="CT792" s="888"/>
      <c r="CU792" s="888"/>
      <c r="CV792" s="888"/>
      <c r="CW792" s="888"/>
      <c r="CX792" s="888"/>
      <c r="CY792" s="888"/>
      <c r="CZ792" s="888"/>
      <c r="DA792" s="888"/>
      <c r="DB792" s="888"/>
      <c r="DC792" s="888"/>
      <c r="DD792" s="888"/>
      <c r="DE792" s="888"/>
      <c r="DF792" s="888"/>
      <c r="DG792" s="888"/>
      <c r="DH792" s="888"/>
      <c r="DI792" s="888"/>
      <c r="DJ792" s="888"/>
      <c r="DK792" s="888"/>
      <c r="DL792" s="888"/>
      <c r="DM792" s="888"/>
      <c r="DN792" s="888"/>
      <c r="DO792" s="888"/>
      <c r="DP792" s="888"/>
      <c r="DQ792" s="888"/>
      <c r="DR792" s="888"/>
      <c r="DS792" s="888"/>
      <c r="DT792" s="888"/>
      <c r="DU792" s="888"/>
      <c r="DV792" s="888"/>
      <c r="DW792" s="888"/>
      <c r="DX792" s="888"/>
      <c r="DY792" s="888"/>
      <c r="DZ792" s="888"/>
      <c r="EA792" s="888"/>
      <c r="EB792" s="888"/>
      <c r="EC792" s="888"/>
      <c r="ED792" s="888"/>
      <c r="EE792" s="888"/>
      <c r="EF792" s="888"/>
      <c r="EG792" s="888"/>
      <c r="EH792" s="888"/>
      <c r="EI792" s="888"/>
      <c r="EJ792" s="888"/>
      <c r="EK792" s="888"/>
      <c r="EL792" s="888"/>
      <c r="EM792" s="888"/>
      <c r="EN792" s="888"/>
      <c r="EO792" s="888"/>
      <c r="EP792" s="888"/>
      <c r="EQ792" s="888"/>
      <c r="ER792" s="888"/>
      <c r="ES792" s="888"/>
      <c r="ET792" s="888"/>
      <c r="EU792" s="888"/>
      <c r="EV792" s="888"/>
      <c r="EW792" s="888"/>
      <c r="EX792" s="888"/>
      <c r="EY792" s="888"/>
      <c r="EZ792" s="888"/>
      <c r="FA792" s="888"/>
      <c r="FB792" s="888"/>
      <c r="FC792" s="888"/>
      <c r="FD792" s="888"/>
      <c r="FE792" s="888"/>
      <c r="FF792" s="888"/>
      <c r="FG792" s="888"/>
      <c r="FH792" s="888"/>
      <c r="FI792" s="888"/>
      <c r="FJ792" s="888"/>
      <c r="FK792" s="888"/>
      <c r="FL792" s="888"/>
      <c r="FM792" s="888"/>
      <c r="FN792" s="888"/>
      <c r="FO792" s="888"/>
      <c r="FP792" s="888"/>
      <c r="FQ792" s="888"/>
      <c r="FR792" s="888"/>
      <c r="FS792" s="888"/>
      <c r="FT792" s="888"/>
      <c r="FU792" s="888"/>
      <c r="FV792" s="888"/>
      <c r="FW792" s="888"/>
      <c r="FX792" s="888"/>
      <c r="FY792" s="888"/>
      <c r="FZ792" s="888"/>
      <c r="GA792" s="888"/>
      <c r="GB792" s="888"/>
      <c r="GC792" s="888"/>
      <c r="GD792" s="888"/>
      <c r="GE792" s="888"/>
      <c r="GF792" s="888"/>
      <c r="GG792" s="888"/>
      <c r="GH792" s="888"/>
      <c r="GI792" s="888"/>
      <c r="GJ792" s="888"/>
      <c r="GK792" s="888"/>
      <c r="GL792" s="888"/>
      <c r="GM792" s="888"/>
      <c r="GN792" s="888"/>
      <c r="GO792" s="888"/>
      <c r="GP792" s="888"/>
      <c r="GQ792" s="888"/>
      <c r="GR792" s="888"/>
      <c r="GS792" s="888"/>
      <c r="GT792" s="888"/>
      <c r="GU792" s="888"/>
      <c r="GV792" s="888"/>
      <c r="GW792" s="888"/>
      <c r="GX792" s="888"/>
      <c r="GY792" s="888"/>
      <c r="GZ792" s="888"/>
      <c r="HA792" s="888"/>
      <c r="HB792" s="888"/>
      <c r="HC792" s="888"/>
      <c r="HD792" s="888"/>
      <c r="HE792" s="888"/>
      <c r="HF792" s="888"/>
      <c r="HG792" s="888"/>
      <c r="HH792" s="888"/>
      <c r="HI792" s="888"/>
      <c r="HJ792" s="888"/>
      <c r="HK792" s="888"/>
      <c r="HL792" s="888"/>
      <c r="HM792" s="888"/>
      <c r="HN792" s="888"/>
      <c r="HO792" s="888"/>
      <c r="HP792" s="888"/>
      <c r="HQ792" s="888"/>
      <c r="HR792" s="888"/>
      <c r="HS792" s="888"/>
      <c r="HT792" s="888"/>
      <c r="HU792" s="888"/>
      <c r="HV792" s="888"/>
      <c r="HW792" s="888"/>
      <c r="HX792" s="888"/>
      <c r="HY792" s="888"/>
      <c r="HZ792" s="888"/>
      <c r="IA792" s="888"/>
      <c r="IB792" s="888"/>
      <c r="IC792" s="888"/>
      <c r="ID792" s="888"/>
      <c r="IE792" s="888"/>
      <c r="IF792" s="888"/>
      <c r="IG792" s="888"/>
      <c r="IH792" s="888"/>
      <c r="II792" s="888"/>
      <c r="IJ792" s="888"/>
      <c r="IK792" s="888"/>
      <c r="IL792" s="888"/>
      <c r="IM792" s="888"/>
      <c r="IN792" s="888"/>
      <c r="IO792" s="888"/>
      <c r="IP792" s="888"/>
      <c r="IQ792" s="888"/>
      <c r="IR792" s="888"/>
      <c r="IS792" s="888"/>
    </row>
    <row r="793" spans="1:253" s="965" customFormat="1">
      <c r="A793" s="1014"/>
      <c r="B793" s="1014"/>
      <c r="C793" s="891"/>
      <c r="D793" s="884"/>
      <c r="E793" s="884"/>
      <c r="F793" s="884"/>
      <c r="G793" s="884"/>
      <c r="I793" s="884"/>
      <c r="J793" s="1015"/>
      <c r="K793" s="888"/>
      <c r="L793" s="888"/>
      <c r="M793" s="888"/>
      <c r="N793" s="933"/>
      <c r="O793" s="888"/>
      <c r="P793" s="888"/>
      <c r="Q793" s="888"/>
      <c r="R793" s="888"/>
      <c r="S793" s="888"/>
      <c r="T793" s="888"/>
      <c r="U793" s="888"/>
      <c r="V793" s="888"/>
      <c r="W793" s="888"/>
      <c r="X793" s="888"/>
      <c r="Y793" s="888"/>
      <c r="Z793" s="888"/>
      <c r="AA793" s="888"/>
      <c r="AB793" s="888"/>
      <c r="AC793" s="888"/>
      <c r="AD793" s="888"/>
      <c r="AE793" s="888"/>
      <c r="AF793" s="888"/>
      <c r="AG793" s="888"/>
      <c r="AH793" s="888"/>
      <c r="AI793" s="888"/>
      <c r="AJ793" s="888"/>
      <c r="AK793" s="888"/>
      <c r="AL793" s="888"/>
      <c r="AM793" s="888"/>
      <c r="AN793" s="888"/>
      <c r="AO793" s="888"/>
      <c r="AP793" s="888"/>
      <c r="AQ793" s="888"/>
      <c r="AR793" s="888"/>
      <c r="AS793" s="888"/>
      <c r="AT793" s="888"/>
      <c r="AU793" s="888"/>
      <c r="AV793" s="888"/>
      <c r="AW793" s="888"/>
      <c r="AX793" s="888"/>
      <c r="AY793" s="888"/>
      <c r="AZ793" s="888"/>
      <c r="BA793" s="888"/>
      <c r="BB793" s="888"/>
      <c r="BC793" s="888"/>
      <c r="BD793" s="888"/>
      <c r="BE793" s="888"/>
      <c r="BF793" s="888"/>
      <c r="BG793" s="888"/>
      <c r="BH793" s="888"/>
      <c r="BI793" s="888"/>
      <c r="BJ793" s="888"/>
      <c r="BK793" s="888"/>
      <c r="BL793" s="888"/>
      <c r="BM793" s="888"/>
      <c r="BN793" s="888"/>
      <c r="BO793" s="888"/>
      <c r="BP793" s="888"/>
      <c r="BQ793" s="888"/>
      <c r="BR793" s="888"/>
      <c r="BS793" s="888"/>
      <c r="BT793" s="888"/>
      <c r="BU793" s="888"/>
      <c r="BV793" s="888"/>
      <c r="BW793" s="888"/>
      <c r="BX793" s="888"/>
      <c r="BY793" s="888"/>
      <c r="BZ793" s="888"/>
      <c r="CA793" s="888"/>
      <c r="CB793" s="888"/>
      <c r="CC793" s="888"/>
      <c r="CD793" s="888"/>
      <c r="CE793" s="888"/>
      <c r="CF793" s="888"/>
      <c r="CG793" s="888"/>
      <c r="CH793" s="888"/>
      <c r="CI793" s="888"/>
      <c r="CJ793" s="888"/>
      <c r="CK793" s="888"/>
      <c r="CL793" s="888"/>
      <c r="CM793" s="888"/>
      <c r="CN793" s="888"/>
      <c r="CO793" s="888"/>
      <c r="CP793" s="888"/>
      <c r="CQ793" s="888"/>
      <c r="CR793" s="888"/>
      <c r="CS793" s="888"/>
      <c r="CT793" s="888"/>
      <c r="CU793" s="888"/>
      <c r="CV793" s="888"/>
      <c r="CW793" s="888"/>
      <c r="CX793" s="888"/>
      <c r="CY793" s="888"/>
      <c r="CZ793" s="888"/>
      <c r="DA793" s="888"/>
      <c r="DB793" s="888"/>
      <c r="DC793" s="888"/>
      <c r="DD793" s="888"/>
      <c r="DE793" s="888"/>
      <c r="DF793" s="888"/>
      <c r="DG793" s="888"/>
      <c r="DH793" s="888"/>
      <c r="DI793" s="888"/>
      <c r="DJ793" s="888"/>
      <c r="DK793" s="888"/>
      <c r="DL793" s="888"/>
      <c r="DM793" s="888"/>
      <c r="DN793" s="888"/>
      <c r="DO793" s="888"/>
      <c r="DP793" s="888"/>
      <c r="DQ793" s="888"/>
      <c r="DR793" s="888"/>
      <c r="DS793" s="888"/>
      <c r="DT793" s="888"/>
      <c r="DU793" s="888"/>
      <c r="DV793" s="888"/>
      <c r="DW793" s="888"/>
      <c r="DX793" s="888"/>
      <c r="DY793" s="888"/>
      <c r="DZ793" s="888"/>
      <c r="EA793" s="888"/>
      <c r="EB793" s="888"/>
      <c r="EC793" s="888"/>
      <c r="ED793" s="888"/>
      <c r="EE793" s="888"/>
      <c r="EF793" s="888"/>
      <c r="EG793" s="888"/>
      <c r="EH793" s="888"/>
      <c r="EI793" s="888"/>
      <c r="EJ793" s="888"/>
      <c r="EK793" s="888"/>
      <c r="EL793" s="888"/>
      <c r="EM793" s="888"/>
      <c r="EN793" s="888"/>
      <c r="EO793" s="888"/>
      <c r="EP793" s="888"/>
      <c r="EQ793" s="888"/>
      <c r="ER793" s="888"/>
      <c r="ES793" s="888"/>
      <c r="ET793" s="888"/>
      <c r="EU793" s="888"/>
      <c r="EV793" s="888"/>
      <c r="EW793" s="888"/>
      <c r="EX793" s="888"/>
      <c r="EY793" s="888"/>
      <c r="EZ793" s="888"/>
      <c r="FA793" s="888"/>
      <c r="FB793" s="888"/>
      <c r="FC793" s="888"/>
      <c r="FD793" s="888"/>
      <c r="FE793" s="888"/>
      <c r="FF793" s="888"/>
      <c r="FG793" s="888"/>
      <c r="FH793" s="888"/>
      <c r="FI793" s="888"/>
      <c r="FJ793" s="888"/>
      <c r="FK793" s="888"/>
      <c r="FL793" s="888"/>
      <c r="FM793" s="888"/>
      <c r="FN793" s="888"/>
      <c r="FO793" s="888"/>
      <c r="FP793" s="888"/>
      <c r="FQ793" s="888"/>
      <c r="FR793" s="888"/>
      <c r="FS793" s="888"/>
      <c r="FT793" s="888"/>
      <c r="FU793" s="888"/>
      <c r="FV793" s="888"/>
      <c r="FW793" s="888"/>
      <c r="FX793" s="888"/>
      <c r="FY793" s="888"/>
      <c r="FZ793" s="888"/>
      <c r="GA793" s="888"/>
      <c r="GB793" s="888"/>
      <c r="GC793" s="888"/>
      <c r="GD793" s="888"/>
      <c r="GE793" s="888"/>
      <c r="GF793" s="888"/>
      <c r="GG793" s="888"/>
      <c r="GH793" s="888"/>
      <c r="GI793" s="888"/>
      <c r="GJ793" s="888"/>
      <c r="GK793" s="888"/>
      <c r="GL793" s="888"/>
      <c r="GM793" s="888"/>
      <c r="GN793" s="888"/>
      <c r="GO793" s="888"/>
      <c r="GP793" s="888"/>
      <c r="GQ793" s="888"/>
      <c r="GR793" s="888"/>
      <c r="GS793" s="888"/>
      <c r="GT793" s="888"/>
      <c r="GU793" s="888"/>
      <c r="GV793" s="888"/>
      <c r="GW793" s="888"/>
      <c r="GX793" s="888"/>
      <c r="GY793" s="888"/>
      <c r="GZ793" s="888"/>
      <c r="HA793" s="888"/>
      <c r="HB793" s="888"/>
      <c r="HC793" s="888"/>
      <c r="HD793" s="888"/>
      <c r="HE793" s="888"/>
      <c r="HF793" s="888"/>
      <c r="HG793" s="888"/>
      <c r="HH793" s="888"/>
      <c r="HI793" s="888"/>
      <c r="HJ793" s="888"/>
      <c r="HK793" s="888"/>
      <c r="HL793" s="888"/>
      <c r="HM793" s="888"/>
      <c r="HN793" s="888"/>
      <c r="HO793" s="888"/>
      <c r="HP793" s="888"/>
      <c r="HQ793" s="888"/>
      <c r="HR793" s="888"/>
      <c r="HS793" s="888"/>
      <c r="HT793" s="888"/>
      <c r="HU793" s="888"/>
      <c r="HV793" s="888"/>
      <c r="HW793" s="888"/>
      <c r="HX793" s="888"/>
      <c r="HY793" s="888"/>
      <c r="HZ793" s="888"/>
      <c r="IA793" s="888"/>
      <c r="IB793" s="888"/>
      <c r="IC793" s="888"/>
      <c r="ID793" s="888"/>
      <c r="IE793" s="888"/>
      <c r="IF793" s="888"/>
      <c r="IG793" s="888"/>
      <c r="IH793" s="888"/>
      <c r="II793" s="888"/>
      <c r="IJ793" s="888"/>
      <c r="IK793" s="888"/>
      <c r="IL793" s="888"/>
      <c r="IM793" s="888"/>
      <c r="IN793" s="888"/>
      <c r="IO793" s="888"/>
      <c r="IP793" s="888"/>
      <c r="IQ793" s="888"/>
      <c r="IR793" s="888"/>
      <c r="IS793" s="888"/>
    </row>
    <row r="794" spans="1:253" s="965" customFormat="1">
      <c r="A794" s="1014"/>
      <c r="B794" s="1014"/>
      <c r="C794" s="891"/>
      <c r="D794" s="884"/>
      <c r="E794" s="884"/>
      <c r="F794" s="884"/>
      <c r="G794" s="884"/>
      <c r="I794" s="884"/>
      <c r="J794" s="1015"/>
      <c r="K794" s="888"/>
      <c r="L794" s="888"/>
      <c r="M794" s="888"/>
      <c r="N794" s="933"/>
      <c r="O794" s="888"/>
      <c r="P794" s="888"/>
      <c r="Q794" s="888"/>
      <c r="R794" s="888"/>
      <c r="S794" s="888"/>
      <c r="T794" s="888"/>
      <c r="U794" s="888"/>
      <c r="V794" s="888"/>
      <c r="W794" s="888"/>
      <c r="X794" s="888"/>
      <c r="Y794" s="888"/>
      <c r="Z794" s="888"/>
      <c r="AA794" s="888"/>
      <c r="AB794" s="888"/>
      <c r="AC794" s="888"/>
      <c r="AD794" s="888"/>
      <c r="AE794" s="888"/>
      <c r="AF794" s="888"/>
      <c r="AG794" s="888"/>
      <c r="AH794" s="888"/>
      <c r="AI794" s="888"/>
      <c r="AJ794" s="888"/>
      <c r="AK794" s="888"/>
      <c r="AL794" s="888"/>
      <c r="AM794" s="888"/>
      <c r="AN794" s="888"/>
      <c r="AO794" s="888"/>
      <c r="AP794" s="888"/>
      <c r="AQ794" s="888"/>
      <c r="AR794" s="888"/>
      <c r="AS794" s="888"/>
      <c r="AT794" s="888"/>
      <c r="AU794" s="888"/>
      <c r="AV794" s="888"/>
      <c r="AW794" s="888"/>
      <c r="AX794" s="888"/>
      <c r="AY794" s="888"/>
      <c r="AZ794" s="888"/>
      <c r="BA794" s="888"/>
      <c r="BB794" s="888"/>
      <c r="BC794" s="888"/>
      <c r="BD794" s="888"/>
      <c r="BE794" s="888"/>
      <c r="BF794" s="888"/>
      <c r="BG794" s="888"/>
      <c r="BH794" s="888"/>
      <c r="BI794" s="888"/>
      <c r="BJ794" s="888"/>
      <c r="BK794" s="888"/>
      <c r="BL794" s="888"/>
      <c r="BM794" s="888"/>
      <c r="BN794" s="888"/>
      <c r="BO794" s="888"/>
      <c r="BP794" s="888"/>
      <c r="BQ794" s="888"/>
      <c r="BR794" s="888"/>
      <c r="BS794" s="888"/>
      <c r="BT794" s="888"/>
      <c r="BU794" s="888"/>
      <c r="BV794" s="888"/>
      <c r="BW794" s="888"/>
      <c r="BX794" s="888"/>
      <c r="BY794" s="888"/>
      <c r="BZ794" s="888"/>
      <c r="CA794" s="888"/>
      <c r="CB794" s="888"/>
      <c r="CC794" s="888"/>
      <c r="CD794" s="888"/>
      <c r="CE794" s="888"/>
      <c r="CF794" s="888"/>
      <c r="CG794" s="888"/>
      <c r="CH794" s="888"/>
      <c r="CI794" s="888"/>
      <c r="CJ794" s="888"/>
      <c r="CK794" s="888"/>
      <c r="CL794" s="888"/>
      <c r="CM794" s="888"/>
      <c r="CN794" s="888"/>
      <c r="CO794" s="888"/>
      <c r="CP794" s="888"/>
      <c r="CQ794" s="888"/>
      <c r="CR794" s="888"/>
      <c r="CS794" s="888"/>
      <c r="CT794" s="888"/>
      <c r="CU794" s="888"/>
      <c r="CV794" s="888"/>
      <c r="CW794" s="888"/>
      <c r="CX794" s="888"/>
      <c r="CY794" s="888"/>
      <c r="CZ794" s="888"/>
      <c r="DA794" s="888"/>
      <c r="DB794" s="888"/>
      <c r="DC794" s="888"/>
      <c r="DD794" s="888"/>
      <c r="DE794" s="888"/>
      <c r="DF794" s="888"/>
      <c r="DG794" s="888"/>
      <c r="DH794" s="888"/>
      <c r="DI794" s="888"/>
      <c r="DJ794" s="888"/>
      <c r="DK794" s="888"/>
      <c r="DL794" s="888"/>
      <c r="DM794" s="888"/>
      <c r="DN794" s="888"/>
      <c r="DO794" s="888"/>
      <c r="DP794" s="888"/>
      <c r="DQ794" s="888"/>
      <c r="DR794" s="888"/>
      <c r="DS794" s="888"/>
      <c r="DT794" s="888"/>
      <c r="DU794" s="888"/>
      <c r="DV794" s="888"/>
      <c r="DW794" s="888"/>
      <c r="DX794" s="888"/>
      <c r="DY794" s="888"/>
      <c r="DZ794" s="888"/>
      <c r="EA794" s="888"/>
      <c r="EB794" s="888"/>
      <c r="EC794" s="888"/>
      <c r="ED794" s="888"/>
      <c r="EE794" s="888"/>
      <c r="EF794" s="888"/>
      <c r="EG794" s="888"/>
      <c r="EH794" s="888"/>
      <c r="EI794" s="888"/>
      <c r="EJ794" s="888"/>
      <c r="EK794" s="888"/>
      <c r="EL794" s="888"/>
      <c r="EM794" s="888"/>
      <c r="EN794" s="888"/>
      <c r="EO794" s="888"/>
      <c r="EP794" s="888"/>
      <c r="EQ794" s="888"/>
      <c r="ER794" s="888"/>
      <c r="ES794" s="888"/>
      <c r="ET794" s="888"/>
      <c r="EU794" s="888"/>
      <c r="EV794" s="888"/>
      <c r="EW794" s="888"/>
      <c r="EX794" s="888"/>
      <c r="EY794" s="888"/>
      <c r="EZ794" s="888"/>
      <c r="FA794" s="888"/>
      <c r="FB794" s="888"/>
      <c r="FC794" s="888"/>
      <c r="FD794" s="888"/>
      <c r="FE794" s="888"/>
      <c r="FF794" s="888"/>
      <c r="FG794" s="888"/>
      <c r="FH794" s="888"/>
      <c r="FI794" s="888"/>
      <c r="FJ794" s="888"/>
      <c r="FK794" s="888"/>
      <c r="FL794" s="888"/>
      <c r="FM794" s="888"/>
      <c r="FN794" s="888"/>
      <c r="FO794" s="888"/>
      <c r="FP794" s="888"/>
      <c r="FQ794" s="888"/>
      <c r="FR794" s="888"/>
      <c r="FS794" s="888"/>
      <c r="FT794" s="888"/>
      <c r="FU794" s="888"/>
      <c r="FV794" s="888"/>
      <c r="FW794" s="888"/>
      <c r="FX794" s="888"/>
      <c r="FY794" s="888"/>
      <c r="FZ794" s="888"/>
      <c r="GA794" s="888"/>
      <c r="GB794" s="888"/>
      <c r="GC794" s="888"/>
      <c r="GD794" s="888"/>
      <c r="GE794" s="888"/>
      <c r="GF794" s="888"/>
      <c r="GG794" s="888"/>
      <c r="GH794" s="888"/>
      <c r="GI794" s="888"/>
      <c r="GJ794" s="888"/>
      <c r="GK794" s="888"/>
      <c r="GL794" s="888"/>
      <c r="GM794" s="888"/>
      <c r="GN794" s="888"/>
      <c r="GO794" s="888"/>
      <c r="GP794" s="888"/>
      <c r="GQ794" s="888"/>
      <c r="GR794" s="888"/>
      <c r="GS794" s="888"/>
      <c r="GT794" s="888"/>
      <c r="GU794" s="888"/>
      <c r="GV794" s="888"/>
      <c r="GW794" s="888"/>
      <c r="GX794" s="888"/>
      <c r="GY794" s="888"/>
      <c r="GZ794" s="888"/>
      <c r="HA794" s="888"/>
      <c r="HB794" s="888"/>
      <c r="HC794" s="888"/>
      <c r="HD794" s="888"/>
      <c r="HE794" s="888"/>
      <c r="HF794" s="888"/>
      <c r="HG794" s="888"/>
      <c r="HH794" s="888"/>
      <c r="HI794" s="888"/>
      <c r="HJ794" s="888"/>
      <c r="HK794" s="888"/>
      <c r="HL794" s="888"/>
      <c r="HM794" s="888"/>
      <c r="HN794" s="888"/>
      <c r="HO794" s="888"/>
      <c r="HP794" s="888"/>
      <c r="HQ794" s="888"/>
      <c r="HR794" s="888"/>
      <c r="HS794" s="888"/>
      <c r="HT794" s="888"/>
      <c r="HU794" s="888"/>
      <c r="HV794" s="888"/>
      <c r="HW794" s="888"/>
      <c r="HX794" s="888"/>
      <c r="HY794" s="888"/>
      <c r="HZ794" s="888"/>
      <c r="IA794" s="888"/>
      <c r="IB794" s="888"/>
      <c r="IC794" s="888"/>
      <c r="ID794" s="888"/>
      <c r="IE794" s="888"/>
      <c r="IF794" s="888"/>
      <c r="IG794" s="888"/>
      <c r="IH794" s="888"/>
      <c r="II794" s="888"/>
      <c r="IJ794" s="888"/>
      <c r="IK794" s="888"/>
      <c r="IL794" s="888"/>
      <c r="IM794" s="888"/>
      <c r="IN794" s="888"/>
      <c r="IO794" s="888"/>
      <c r="IP794" s="888"/>
      <c r="IQ794" s="888"/>
      <c r="IR794" s="888"/>
      <c r="IS794" s="888"/>
    </row>
    <row r="795" spans="1:253" s="965" customFormat="1">
      <c r="A795" s="1014"/>
      <c r="B795" s="1014"/>
      <c r="C795" s="891"/>
      <c r="D795" s="884"/>
      <c r="E795" s="884"/>
      <c r="F795" s="884"/>
      <c r="G795" s="884"/>
      <c r="I795" s="884"/>
      <c r="J795" s="1015"/>
      <c r="K795" s="888"/>
      <c r="L795" s="888"/>
      <c r="M795" s="888"/>
      <c r="N795" s="933"/>
      <c r="O795" s="888"/>
      <c r="P795" s="888"/>
      <c r="Q795" s="888"/>
      <c r="R795" s="888"/>
      <c r="S795" s="888"/>
      <c r="T795" s="888"/>
      <c r="U795" s="888"/>
      <c r="V795" s="888"/>
      <c r="W795" s="888"/>
      <c r="X795" s="888"/>
      <c r="Y795" s="888"/>
      <c r="Z795" s="888"/>
      <c r="AA795" s="888"/>
      <c r="AB795" s="888"/>
      <c r="AC795" s="888"/>
      <c r="AD795" s="888"/>
      <c r="AE795" s="888"/>
      <c r="AF795" s="888"/>
      <c r="AG795" s="888"/>
      <c r="AH795" s="888"/>
      <c r="AI795" s="888"/>
      <c r="AJ795" s="888"/>
      <c r="AK795" s="888"/>
      <c r="AL795" s="888"/>
      <c r="AM795" s="888"/>
      <c r="AN795" s="888"/>
      <c r="AO795" s="888"/>
      <c r="AP795" s="888"/>
      <c r="AQ795" s="888"/>
      <c r="AR795" s="888"/>
      <c r="AS795" s="888"/>
      <c r="AT795" s="888"/>
      <c r="AU795" s="888"/>
      <c r="AV795" s="888"/>
      <c r="AW795" s="888"/>
      <c r="AX795" s="888"/>
      <c r="AY795" s="888"/>
      <c r="AZ795" s="888"/>
      <c r="BA795" s="888"/>
      <c r="BB795" s="888"/>
      <c r="BC795" s="888"/>
      <c r="BD795" s="888"/>
      <c r="BE795" s="888"/>
      <c r="BF795" s="888"/>
      <c r="BG795" s="888"/>
      <c r="BH795" s="888"/>
      <c r="BI795" s="888"/>
      <c r="BJ795" s="888"/>
      <c r="BK795" s="888"/>
      <c r="BL795" s="888"/>
      <c r="BM795" s="888"/>
      <c r="BN795" s="888"/>
      <c r="BO795" s="888"/>
      <c r="BP795" s="888"/>
      <c r="BQ795" s="888"/>
      <c r="BR795" s="888"/>
      <c r="BS795" s="888"/>
      <c r="BT795" s="888"/>
      <c r="BU795" s="888"/>
      <c r="BV795" s="888"/>
      <c r="BW795" s="888"/>
      <c r="BX795" s="888"/>
      <c r="BY795" s="888"/>
      <c r="BZ795" s="888"/>
      <c r="CA795" s="888"/>
      <c r="CB795" s="888"/>
      <c r="CC795" s="888"/>
      <c r="CD795" s="888"/>
      <c r="CE795" s="888"/>
      <c r="CF795" s="888"/>
      <c r="CG795" s="888"/>
      <c r="CH795" s="888"/>
      <c r="CI795" s="888"/>
      <c r="CJ795" s="888"/>
      <c r="CK795" s="888"/>
      <c r="CL795" s="888"/>
      <c r="CM795" s="888"/>
      <c r="CN795" s="888"/>
      <c r="CO795" s="888"/>
      <c r="CP795" s="888"/>
      <c r="CQ795" s="888"/>
      <c r="CR795" s="888"/>
      <c r="CS795" s="888"/>
      <c r="CT795" s="888"/>
      <c r="CU795" s="888"/>
      <c r="CV795" s="888"/>
      <c r="CW795" s="888"/>
      <c r="CX795" s="888"/>
      <c r="CY795" s="888"/>
      <c r="CZ795" s="888"/>
      <c r="DA795" s="888"/>
      <c r="DB795" s="888"/>
      <c r="DC795" s="888"/>
      <c r="DD795" s="888"/>
      <c r="DE795" s="888"/>
      <c r="DF795" s="888"/>
      <c r="DG795" s="888"/>
      <c r="DH795" s="888"/>
      <c r="DI795" s="888"/>
      <c r="DJ795" s="888"/>
      <c r="DK795" s="888"/>
      <c r="DL795" s="888"/>
      <c r="DM795" s="888"/>
      <c r="DN795" s="888"/>
      <c r="DO795" s="888"/>
      <c r="DP795" s="888"/>
      <c r="DQ795" s="888"/>
      <c r="DR795" s="888"/>
      <c r="DS795" s="888"/>
      <c r="DT795" s="888"/>
      <c r="DU795" s="888"/>
      <c r="DV795" s="888"/>
      <c r="DW795" s="888"/>
      <c r="DX795" s="888"/>
      <c r="DY795" s="888"/>
      <c r="DZ795" s="888"/>
      <c r="EA795" s="888"/>
      <c r="EB795" s="888"/>
      <c r="EC795" s="888"/>
      <c r="ED795" s="888"/>
      <c r="EE795" s="888"/>
      <c r="EF795" s="888"/>
      <c r="EG795" s="888"/>
      <c r="EH795" s="888"/>
      <c r="EI795" s="888"/>
      <c r="EJ795" s="888"/>
      <c r="EK795" s="888"/>
      <c r="EL795" s="888"/>
      <c r="EM795" s="888"/>
      <c r="EN795" s="888"/>
      <c r="EO795" s="888"/>
      <c r="EP795" s="888"/>
      <c r="EQ795" s="888"/>
      <c r="ER795" s="888"/>
      <c r="ES795" s="888"/>
      <c r="ET795" s="888"/>
      <c r="EU795" s="888"/>
      <c r="EV795" s="888"/>
      <c r="EW795" s="888"/>
      <c r="EX795" s="888"/>
      <c r="EY795" s="888"/>
      <c r="EZ795" s="888"/>
      <c r="FA795" s="888"/>
      <c r="FB795" s="888"/>
      <c r="FC795" s="888"/>
      <c r="FD795" s="888"/>
      <c r="FE795" s="888"/>
      <c r="FF795" s="888"/>
      <c r="FG795" s="888"/>
      <c r="FH795" s="888"/>
      <c r="FI795" s="888"/>
      <c r="FJ795" s="888"/>
      <c r="FK795" s="888"/>
      <c r="FL795" s="888"/>
      <c r="FM795" s="888"/>
      <c r="FN795" s="888"/>
      <c r="FO795" s="888"/>
      <c r="FP795" s="888"/>
      <c r="FQ795" s="888"/>
      <c r="FR795" s="888"/>
      <c r="FS795" s="888"/>
      <c r="FT795" s="888"/>
      <c r="FU795" s="888"/>
      <c r="FV795" s="888"/>
      <c r="FW795" s="888"/>
      <c r="FX795" s="888"/>
      <c r="FY795" s="888"/>
      <c r="FZ795" s="888"/>
      <c r="GA795" s="888"/>
      <c r="GB795" s="888"/>
      <c r="GC795" s="888"/>
      <c r="GD795" s="888"/>
      <c r="GE795" s="888"/>
      <c r="GF795" s="888"/>
      <c r="GG795" s="888"/>
      <c r="GH795" s="888"/>
      <c r="GI795" s="888"/>
      <c r="GJ795" s="888"/>
      <c r="GK795" s="888"/>
      <c r="GL795" s="888"/>
      <c r="GM795" s="888"/>
      <c r="GN795" s="888"/>
      <c r="GO795" s="888"/>
      <c r="GP795" s="888"/>
      <c r="GQ795" s="888"/>
      <c r="GR795" s="888"/>
      <c r="GS795" s="888"/>
      <c r="GT795" s="888"/>
      <c r="GU795" s="888"/>
      <c r="GV795" s="888"/>
      <c r="GW795" s="888"/>
      <c r="GX795" s="888"/>
      <c r="GY795" s="888"/>
      <c r="GZ795" s="888"/>
      <c r="HA795" s="888"/>
      <c r="HB795" s="888"/>
      <c r="HC795" s="888"/>
      <c r="HD795" s="888"/>
      <c r="HE795" s="888"/>
      <c r="HF795" s="888"/>
      <c r="HG795" s="888"/>
      <c r="HH795" s="888"/>
      <c r="HI795" s="888"/>
      <c r="HJ795" s="888"/>
      <c r="HK795" s="888"/>
      <c r="HL795" s="888"/>
      <c r="HM795" s="888"/>
      <c r="HN795" s="888"/>
      <c r="HO795" s="888"/>
      <c r="HP795" s="888"/>
      <c r="HQ795" s="888"/>
      <c r="HR795" s="888"/>
      <c r="HS795" s="888"/>
      <c r="HT795" s="888"/>
      <c r="HU795" s="888"/>
      <c r="HV795" s="888"/>
      <c r="HW795" s="888"/>
      <c r="HX795" s="888"/>
      <c r="HY795" s="888"/>
      <c r="HZ795" s="888"/>
      <c r="IA795" s="888"/>
      <c r="IB795" s="888"/>
      <c r="IC795" s="888"/>
      <c r="ID795" s="888"/>
      <c r="IE795" s="888"/>
      <c r="IF795" s="888"/>
      <c r="IG795" s="888"/>
      <c r="IH795" s="888"/>
      <c r="II795" s="888"/>
      <c r="IJ795" s="888"/>
      <c r="IK795" s="888"/>
      <c r="IL795" s="888"/>
      <c r="IM795" s="888"/>
      <c r="IN795" s="888"/>
      <c r="IO795" s="888"/>
      <c r="IP795" s="888"/>
      <c r="IQ795" s="888"/>
      <c r="IR795" s="888"/>
      <c r="IS795" s="888"/>
    </row>
    <row r="796" spans="1:253" s="965" customFormat="1">
      <c r="A796" s="1014"/>
      <c r="B796" s="1014"/>
      <c r="C796" s="891"/>
      <c r="D796" s="884"/>
      <c r="E796" s="884"/>
      <c r="F796" s="884"/>
      <c r="G796" s="884"/>
      <c r="I796" s="884"/>
      <c r="J796" s="1015"/>
      <c r="K796" s="888"/>
      <c r="L796" s="888"/>
      <c r="M796" s="888"/>
      <c r="N796" s="933"/>
      <c r="O796" s="888"/>
      <c r="P796" s="888"/>
      <c r="Q796" s="888"/>
      <c r="R796" s="888"/>
      <c r="S796" s="888"/>
      <c r="T796" s="888"/>
      <c r="U796" s="888"/>
      <c r="V796" s="888"/>
      <c r="W796" s="888"/>
      <c r="X796" s="888"/>
      <c r="Y796" s="888"/>
      <c r="Z796" s="888"/>
      <c r="AA796" s="888"/>
      <c r="AB796" s="888"/>
      <c r="AC796" s="888"/>
      <c r="AD796" s="888"/>
      <c r="AE796" s="888"/>
      <c r="AF796" s="888"/>
      <c r="AG796" s="888"/>
      <c r="AH796" s="888"/>
      <c r="AI796" s="888"/>
      <c r="AJ796" s="888"/>
      <c r="AK796" s="888"/>
      <c r="AL796" s="888"/>
      <c r="AM796" s="888"/>
      <c r="AN796" s="888"/>
      <c r="AO796" s="888"/>
      <c r="AP796" s="888"/>
      <c r="AQ796" s="888"/>
      <c r="AR796" s="888"/>
      <c r="AS796" s="888"/>
      <c r="AT796" s="888"/>
      <c r="AU796" s="888"/>
      <c r="AV796" s="888"/>
      <c r="AW796" s="888"/>
      <c r="AX796" s="888"/>
      <c r="AY796" s="888"/>
      <c r="AZ796" s="888"/>
      <c r="BA796" s="888"/>
      <c r="BB796" s="888"/>
      <c r="BC796" s="888"/>
      <c r="BD796" s="888"/>
      <c r="BE796" s="888"/>
      <c r="BF796" s="888"/>
      <c r="BG796" s="888"/>
      <c r="BH796" s="888"/>
      <c r="BI796" s="888"/>
      <c r="BJ796" s="888"/>
      <c r="BK796" s="888"/>
      <c r="BL796" s="888"/>
      <c r="BM796" s="888"/>
      <c r="BN796" s="888"/>
      <c r="BO796" s="888"/>
      <c r="BP796" s="888"/>
      <c r="BQ796" s="888"/>
      <c r="BR796" s="888"/>
      <c r="BS796" s="888"/>
      <c r="BT796" s="888"/>
      <c r="BU796" s="888"/>
      <c r="BV796" s="888"/>
      <c r="BW796" s="888"/>
      <c r="BX796" s="888"/>
      <c r="BY796" s="888"/>
      <c r="BZ796" s="888"/>
      <c r="CA796" s="888"/>
      <c r="CB796" s="888"/>
      <c r="CC796" s="888"/>
      <c r="CD796" s="888"/>
      <c r="CE796" s="888"/>
      <c r="CF796" s="888"/>
      <c r="CG796" s="888"/>
      <c r="CH796" s="888"/>
      <c r="CI796" s="888"/>
      <c r="CJ796" s="888"/>
      <c r="CK796" s="888"/>
      <c r="CL796" s="888"/>
      <c r="CM796" s="888"/>
      <c r="CN796" s="888"/>
      <c r="CO796" s="888"/>
      <c r="CP796" s="888"/>
      <c r="CQ796" s="888"/>
      <c r="CR796" s="888"/>
      <c r="CS796" s="888"/>
      <c r="CT796" s="888"/>
      <c r="CU796" s="888"/>
      <c r="CV796" s="888"/>
      <c r="CW796" s="888"/>
      <c r="CX796" s="888"/>
      <c r="CY796" s="888"/>
      <c r="CZ796" s="888"/>
      <c r="DA796" s="888"/>
      <c r="DB796" s="888"/>
      <c r="DC796" s="888"/>
      <c r="DD796" s="888"/>
      <c r="DE796" s="888"/>
      <c r="DF796" s="888"/>
      <c r="DG796" s="888"/>
      <c r="DH796" s="888"/>
      <c r="DI796" s="888"/>
      <c r="DJ796" s="888"/>
      <c r="DK796" s="888"/>
      <c r="DL796" s="888"/>
      <c r="DM796" s="888"/>
      <c r="DN796" s="888"/>
      <c r="DO796" s="888"/>
      <c r="DP796" s="888"/>
      <c r="DQ796" s="888"/>
      <c r="DR796" s="888"/>
      <c r="DS796" s="888"/>
      <c r="DT796" s="888"/>
      <c r="DU796" s="888"/>
      <c r="DV796" s="888"/>
      <c r="DW796" s="888"/>
      <c r="DX796" s="888"/>
      <c r="DY796" s="888"/>
      <c r="DZ796" s="888"/>
      <c r="EA796" s="888"/>
      <c r="EB796" s="888"/>
      <c r="EC796" s="888"/>
      <c r="ED796" s="888"/>
      <c r="EE796" s="888"/>
      <c r="EF796" s="888"/>
      <c r="EG796" s="888"/>
      <c r="EH796" s="888"/>
      <c r="EI796" s="888"/>
      <c r="EJ796" s="888"/>
      <c r="EK796" s="888"/>
      <c r="EL796" s="888"/>
      <c r="EM796" s="888"/>
      <c r="EN796" s="888"/>
      <c r="EO796" s="888"/>
      <c r="EP796" s="888"/>
      <c r="EQ796" s="888"/>
      <c r="ER796" s="888"/>
      <c r="ES796" s="888"/>
      <c r="ET796" s="888"/>
      <c r="EU796" s="888"/>
      <c r="EV796" s="888"/>
      <c r="EW796" s="888"/>
      <c r="EX796" s="888"/>
      <c r="EY796" s="888"/>
      <c r="EZ796" s="888"/>
      <c r="FA796" s="888"/>
      <c r="FB796" s="888"/>
      <c r="FC796" s="888"/>
      <c r="FD796" s="888"/>
      <c r="FE796" s="888"/>
      <c r="FF796" s="888"/>
      <c r="FG796" s="888"/>
      <c r="FH796" s="888"/>
      <c r="FI796" s="888"/>
      <c r="FJ796" s="888"/>
      <c r="FK796" s="888"/>
      <c r="FL796" s="888"/>
      <c r="FM796" s="888"/>
      <c r="FN796" s="888"/>
      <c r="FO796" s="888"/>
      <c r="FP796" s="888"/>
      <c r="FQ796" s="888"/>
      <c r="FR796" s="888"/>
      <c r="FS796" s="888"/>
      <c r="FT796" s="888"/>
      <c r="FU796" s="888"/>
      <c r="FV796" s="888"/>
      <c r="FW796" s="888"/>
      <c r="FX796" s="888"/>
      <c r="FY796" s="888"/>
      <c r="FZ796" s="888"/>
      <c r="GA796" s="888"/>
      <c r="GB796" s="888"/>
      <c r="GC796" s="888"/>
      <c r="GD796" s="888"/>
      <c r="GE796" s="888"/>
      <c r="GF796" s="888"/>
      <c r="GG796" s="888"/>
      <c r="GH796" s="888"/>
      <c r="GI796" s="888"/>
      <c r="GJ796" s="888"/>
      <c r="GK796" s="888"/>
      <c r="GL796" s="888"/>
      <c r="GM796" s="888"/>
      <c r="GN796" s="888"/>
      <c r="GO796" s="888"/>
      <c r="GP796" s="888"/>
      <c r="GQ796" s="888"/>
      <c r="GR796" s="888"/>
      <c r="GS796" s="888"/>
      <c r="GT796" s="888"/>
      <c r="GU796" s="888"/>
      <c r="GV796" s="888"/>
      <c r="GW796" s="888"/>
      <c r="GX796" s="888"/>
      <c r="GY796" s="888"/>
      <c r="GZ796" s="888"/>
      <c r="HA796" s="888"/>
      <c r="HB796" s="888"/>
      <c r="HC796" s="888"/>
      <c r="HD796" s="888"/>
      <c r="HE796" s="888"/>
      <c r="HF796" s="888"/>
      <c r="HG796" s="888"/>
      <c r="HH796" s="888"/>
      <c r="HI796" s="888"/>
      <c r="HJ796" s="888"/>
      <c r="HK796" s="888"/>
      <c r="HL796" s="888"/>
      <c r="HM796" s="888"/>
      <c r="HN796" s="888"/>
      <c r="HO796" s="888"/>
      <c r="HP796" s="888"/>
      <c r="HQ796" s="888"/>
      <c r="HR796" s="888"/>
      <c r="HS796" s="888"/>
      <c r="HT796" s="888"/>
      <c r="HU796" s="888"/>
      <c r="HV796" s="888"/>
      <c r="HW796" s="888"/>
      <c r="HX796" s="888"/>
      <c r="HY796" s="888"/>
      <c r="HZ796" s="888"/>
      <c r="IA796" s="888"/>
      <c r="IB796" s="888"/>
      <c r="IC796" s="888"/>
      <c r="ID796" s="888"/>
      <c r="IE796" s="888"/>
      <c r="IF796" s="888"/>
      <c r="IG796" s="888"/>
      <c r="IH796" s="888"/>
      <c r="II796" s="888"/>
      <c r="IJ796" s="888"/>
      <c r="IK796" s="888"/>
      <c r="IL796" s="888"/>
      <c r="IM796" s="888"/>
      <c r="IN796" s="888"/>
      <c r="IO796" s="888"/>
      <c r="IP796" s="888"/>
      <c r="IQ796" s="888"/>
      <c r="IR796" s="888"/>
      <c r="IS796" s="888"/>
    </row>
    <row r="797" spans="1:253" s="965" customFormat="1">
      <c r="A797" s="1014"/>
      <c r="B797" s="1014"/>
      <c r="C797" s="891"/>
      <c r="D797" s="884"/>
      <c r="E797" s="884"/>
      <c r="F797" s="884"/>
      <c r="G797" s="884"/>
      <c r="I797" s="884"/>
      <c r="J797" s="1015"/>
      <c r="K797" s="888"/>
      <c r="L797" s="888"/>
      <c r="M797" s="888"/>
      <c r="N797" s="933"/>
      <c r="O797" s="888"/>
      <c r="P797" s="888"/>
      <c r="Q797" s="888"/>
      <c r="R797" s="888"/>
      <c r="S797" s="888"/>
      <c r="T797" s="888"/>
      <c r="U797" s="888"/>
      <c r="V797" s="888"/>
      <c r="W797" s="888"/>
      <c r="X797" s="888"/>
      <c r="Y797" s="888"/>
      <c r="Z797" s="888"/>
      <c r="AA797" s="888"/>
      <c r="AB797" s="888"/>
      <c r="AC797" s="888"/>
      <c r="AD797" s="888"/>
      <c r="AE797" s="888"/>
      <c r="AF797" s="888"/>
      <c r="AG797" s="888"/>
      <c r="AH797" s="888"/>
      <c r="AI797" s="888"/>
      <c r="AJ797" s="888"/>
      <c r="AK797" s="888"/>
      <c r="AL797" s="888"/>
      <c r="AM797" s="888"/>
      <c r="AN797" s="888"/>
      <c r="AO797" s="888"/>
      <c r="AP797" s="888"/>
      <c r="AQ797" s="888"/>
      <c r="AR797" s="888"/>
      <c r="AS797" s="888"/>
      <c r="AT797" s="888"/>
      <c r="AU797" s="888"/>
      <c r="AV797" s="888"/>
      <c r="AW797" s="888"/>
      <c r="AX797" s="888"/>
      <c r="AY797" s="888"/>
      <c r="AZ797" s="888"/>
      <c r="BA797" s="888"/>
      <c r="BB797" s="888"/>
      <c r="BC797" s="888"/>
      <c r="BD797" s="888"/>
      <c r="BE797" s="888"/>
      <c r="BF797" s="888"/>
      <c r="BG797" s="888"/>
      <c r="BH797" s="888"/>
      <c r="BI797" s="888"/>
      <c r="BJ797" s="888"/>
      <c r="BK797" s="888"/>
      <c r="BL797" s="888"/>
      <c r="BM797" s="888"/>
      <c r="BN797" s="888"/>
      <c r="BO797" s="888"/>
      <c r="BP797" s="888"/>
      <c r="BQ797" s="888"/>
      <c r="BR797" s="888"/>
      <c r="BS797" s="888"/>
      <c r="BT797" s="888"/>
      <c r="BU797" s="888"/>
      <c r="BV797" s="888"/>
      <c r="BW797" s="888"/>
      <c r="BX797" s="888"/>
      <c r="BY797" s="888"/>
      <c r="BZ797" s="888"/>
      <c r="CA797" s="888"/>
      <c r="CB797" s="888"/>
      <c r="CC797" s="888"/>
      <c r="CD797" s="888"/>
      <c r="CE797" s="888"/>
      <c r="CF797" s="888"/>
      <c r="CG797" s="888"/>
      <c r="CH797" s="888"/>
      <c r="CI797" s="888"/>
      <c r="CJ797" s="888"/>
      <c r="CK797" s="888"/>
      <c r="CL797" s="888"/>
      <c r="CM797" s="888"/>
      <c r="CN797" s="888"/>
      <c r="CO797" s="888"/>
      <c r="CP797" s="888"/>
      <c r="CQ797" s="888"/>
      <c r="CR797" s="888"/>
      <c r="CS797" s="888"/>
      <c r="CT797" s="888"/>
      <c r="CU797" s="888"/>
      <c r="CV797" s="888"/>
      <c r="CW797" s="888"/>
      <c r="CX797" s="888"/>
      <c r="CY797" s="888"/>
      <c r="CZ797" s="888"/>
      <c r="DA797" s="888"/>
      <c r="DB797" s="888"/>
      <c r="DC797" s="888"/>
      <c r="DD797" s="888"/>
      <c r="DE797" s="888"/>
      <c r="DF797" s="888"/>
      <c r="DG797" s="888"/>
      <c r="DH797" s="888"/>
      <c r="DI797" s="888"/>
      <c r="DJ797" s="888"/>
      <c r="DK797" s="888"/>
      <c r="DL797" s="888"/>
      <c r="DM797" s="888"/>
      <c r="DN797" s="888"/>
      <c r="DO797" s="888"/>
      <c r="DP797" s="888"/>
      <c r="DQ797" s="888"/>
      <c r="DR797" s="888"/>
      <c r="DS797" s="888"/>
      <c r="DT797" s="888"/>
      <c r="DU797" s="888"/>
      <c r="DV797" s="888"/>
      <c r="DW797" s="888"/>
      <c r="DX797" s="888"/>
      <c r="DY797" s="888"/>
      <c r="DZ797" s="888"/>
      <c r="EA797" s="888"/>
      <c r="EB797" s="888"/>
      <c r="EC797" s="888"/>
      <c r="ED797" s="888"/>
      <c r="EE797" s="888"/>
      <c r="EF797" s="888"/>
      <c r="EG797" s="888"/>
      <c r="EH797" s="888"/>
      <c r="EI797" s="888"/>
      <c r="EJ797" s="888"/>
      <c r="EK797" s="888"/>
      <c r="EL797" s="888"/>
      <c r="EM797" s="888"/>
      <c r="EN797" s="888"/>
      <c r="EO797" s="888"/>
      <c r="EP797" s="888"/>
      <c r="EQ797" s="888"/>
      <c r="ER797" s="888"/>
      <c r="ES797" s="888"/>
      <c r="ET797" s="888"/>
      <c r="EU797" s="888"/>
      <c r="EV797" s="888"/>
      <c r="EW797" s="888"/>
      <c r="EX797" s="888"/>
      <c r="EY797" s="888"/>
      <c r="EZ797" s="888"/>
      <c r="FA797" s="888"/>
      <c r="FB797" s="888"/>
      <c r="FC797" s="888"/>
      <c r="FD797" s="888"/>
      <c r="FE797" s="888"/>
      <c r="FF797" s="888"/>
      <c r="FG797" s="888"/>
      <c r="FH797" s="888"/>
      <c r="FI797" s="888"/>
      <c r="FJ797" s="888"/>
      <c r="FK797" s="888"/>
      <c r="FL797" s="888"/>
      <c r="FM797" s="888"/>
      <c r="FN797" s="888"/>
      <c r="FO797" s="888"/>
      <c r="FP797" s="888"/>
      <c r="FQ797" s="888"/>
      <c r="FR797" s="888"/>
      <c r="FS797" s="888"/>
      <c r="FT797" s="888"/>
      <c r="FU797" s="888"/>
      <c r="FV797" s="888"/>
      <c r="FW797" s="888"/>
      <c r="FX797" s="888"/>
      <c r="FY797" s="888"/>
      <c r="FZ797" s="888"/>
      <c r="GA797" s="888"/>
      <c r="GB797" s="888"/>
      <c r="GC797" s="888"/>
      <c r="GD797" s="888"/>
      <c r="GE797" s="888"/>
      <c r="GF797" s="888"/>
      <c r="GG797" s="888"/>
      <c r="GH797" s="888"/>
      <c r="GI797" s="888"/>
      <c r="GJ797" s="888"/>
      <c r="GK797" s="888"/>
      <c r="GL797" s="888"/>
      <c r="GM797" s="888"/>
      <c r="GN797" s="888"/>
      <c r="GO797" s="888"/>
      <c r="GP797" s="888"/>
      <c r="GQ797" s="888"/>
      <c r="GR797" s="888"/>
      <c r="GS797" s="888"/>
      <c r="GT797" s="888"/>
      <c r="GU797" s="888"/>
      <c r="GV797" s="888"/>
      <c r="GW797" s="888"/>
      <c r="GX797" s="888"/>
      <c r="GY797" s="888"/>
      <c r="GZ797" s="888"/>
      <c r="HA797" s="888"/>
      <c r="HB797" s="888"/>
      <c r="HC797" s="888"/>
      <c r="HD797" s="888"/>
      <c r="HE797" s="888"/>
      <c r="HF797" s="888"/>
      <c r="HG797" s="888"/>
      <c r="HH797" s="888"/>
      <c r="HI797" s="888"/>
      <c r="HJ797" s="888"/>
      <c r="HK797" s="888"/>
      <c r="HL797" s="888"/>
      <c r="HM797" s="888"/>
      <c r="HN797" s="888"/>
      <c r="HO797" s="888"/>
      <c r="HP797" s="888"/>
      <c r="HQ797" s="888"/>
      <c r="HR797" s="888"/>
      <c r="HS797" s="888"/>
      <c r="HT797" s="888"/>
      <c r="HU797" s="888"/>
      <c r="HV797" s="888"/>
      <c r="HW797" s="888"/>
      <c r="HX797" s="888"/>
      <c r="HY797" s="888"/>
      <c r="HZ797" s="888"/>
      <c r="IA797" s="888"/>
      <c r="IB797" s="888"/>
      <c r="IC797" s="888"/>
      <c r="ID797" s="888"/>
      <c r="IE797" s="888"/>
      <c r="IF797" s="888"/>
      <c r="IG797" s="888"/>
      <c r="IH797" s="888"/>
      <c r="II797" s="888"/>
      <c r="IJ797" s="888"/>
      <c r="IK797" s="888"/>
      <c r="IL797" s="888"/>
      <c r="IM797" s="888"/>
      <c r="IN797" s="888"/>
      <c r="IO797" s="888"/>
      <c r="IP797" s="888"/>
      <c r="IQ797" s="888"/>
      <c r="IR797" s="888"/>
      <c r="IS797" s="888"/>
    </row>
    <row r="798" spans="1:253" s="965" customFormat="1">
      <c r="A798" s="1014"/>
      <c r="B798" s="1014"/>
      <c r="C798" s="891"/>
      <c r="D798" s="884"/>
      <c r="E798" s="884"/>
      <c r="F798" s="884"/>
      <c r="G798" s="884"/>
      <c r="I798" s="884"/>
      <c r="J798" s="1015"/>
      <c r="K798" s="888"/>
      <c r="L798" s="888"/>
      <c r="M798" s="888"/>
      <c r="N798" s="933"/>
      <c r="O798" s="888"/>
      <c r="P798" s="888"/>
      <c r="Q798" s="888"/>
      <c r="R798" s="888"/>
      <c r="S798" s="888"/>
      <c r="T798" s="888"/>
      <c r="U798" s="888"/>
      <c r="V798" s="888"/>
      <c r="W798" s="888"/>
      <c r="X798" s="888"/>
      <c r="Y798" s="888"/>
      <c r="Z798" s="888"/>
      <c r="AA798" s="888"/>
      <c r="AB798" s="888"/>
      <c r="AC798" s="888"/>
      <c r="AD798" s="888"/>
      <c r="AE798" s="888"/>
      <c r="AF798" s="888"/>
      <c r="AG798" s="888"/>
      <c r="AH798" s="888"/>
      <c r="AI798" s="888"/>
      <c r="AJ798" s="888"/>
      <c r="AK798" s="888"/>
      <c r="AL798" s="888"/>
      <c r="AM798" s="888"/>
      <c r="AN798" s="888"/>
      <c r="AO798" s="888"/>
      <c r="AP798" s="888"/>
      <c r="AQ798" s="888"/>
      <c r="AR798" s="888"/>
      <c r="AS798" s="888"/>
      <c r="AT798" s="888"/>
      <c r="AU798" s="888"/>
      <c r="AV798" s="888"/>
      <c r="AW798" s="888"/>
      <c r="AX798" s="888"/>
      <c r="AY798" s="888"/>
      <c r="AZ798" s="888"/>
      <c r="BA798" s="888"/>
      <c r="BB798" s="888"/>
      <c r="BC798" s="888"/>
      <c r="BD798" s="888"/>
      <c r="BE798" s="888"/>
      <c r="BF798" s="888"/>
      <c r="BG798" s="888"/>
      <c r="BH798" s="888"/>
      <c r="BI798" s="888"/>
      <c r="BJ798" s="888"/>
      <c r="BK798" s="888"/>
      <c r="BL798" s="888"/>
      <c r="BM798" s="888"/>
      <c r="BN798" s="888"/>
      <c r="BO798" s="888"/>
      <c r="BP798" s="888"/>
      <c r="BQ798" s="888"/>
      <c r="BR798" s="888"/>
      <c r="BS798" s="888"/>
      <c r="BT798" s="888"/>
      <c r="BU798" s="888"/>
      <c r="BV798" s="888"/>
      <c r="BW798" s="888"/>
      <c r="BX798" s="888"/>
      <c r="BY798" s="888"/>
      <c r="BZ798" s="888"/>
      <c r="CA798" s="888"/>
      <c r="CB798" s="888"/>
      <c r="CC798" s="888"/>
      <c r="CD798" s="888"/>
      <c r="CE798" s="888"/>
      <c r="CF798" s="888"/>
      <c r="CG798" s="888"/>
      <c r="CH798" s="888"/>
      <c r="CI798" s="888"/>
      <c r="CJ798" s="888"/>
      <c r="CK798" s="888"/>
      <c r="CL798" s="888"/>
      <c r="CM798" s="888"/>
      <c r="CN798" s="888"/>
      <c r="CO798" s="888"/>
      <c r="CP798" s="888"/>
      <c r="CQ798" s="888"/>
      <c r="CR798" s="888"/>
      <c r="CS798" s="888"/>
      <c r="CT798" s="888"/>
      <c r="CU798" s="888"/>
      <c r="CV798" s="888"/>
      <c r="CW798" s="888"/>
      <c r="CX798" s="888"/>
      <c r="CY798" s="888"/>
      <c r="CZ798" s="888"/>
      <c r="DA798" s="888"/>
      <c r="DB798" s="888"/>
      <c r="DC798" s="888"/>
      <c r="DD798" s="888"/>
      <c r="DE798" s="888"/>
      <c r="DF798" s="888"/>
      <c r="DG798" s="888"/>
      <c r="DH798" s="888"/>
      <c r="DI798" s="888"/>
      <c r="DJ798" s="888"/>
      <c r="DK798" s="888"/>
      <c r="DL798" s="888"/>
      <c r="DM798" s="888"/>
      <c r="DN798" s="888"/>
      <c r="DO798" s="888"/>
      <c r="DP798" s="888"/>
      <c r="DQ798" s="888"/>
      <c r="DR798" s="888"/>
      <c r="DS798" s="888"/>
      <c r="DT798" s="888"/>
      <c r="DU798" s="888"/>
      <c r="DV798" s="888"/>
      <c r="DW798" s="888"/>
      <c r="DX798" s="888"/>
      <c r="DY798" s="888"/>
      <c r="DZ798" s="888"/>
      <c r="EA798" s="888"/>
      <c r="EB798" s="888"/>
      <c r="EC798" s="888"/>
      <c r="ED798" s="888"/>
      <c r="EE798" s="888"/>
      <c r="EF798" s="888"/>
      <c r="EG798" s="888"/>
      <c r="EH798" s="888"/>
      <c r="EI798" s="888"/>
      <c r="EJ798" s="888"/>
      <c r="EK798" s="888"/>
      <c r="EL798" s="888"/>
      <c r="EM798" s="888"/>
      <c r="EN798" s="888"/>
      <c r="EO798" s="888"/>
      <c r="EP798" s="888"/>
      <c r="EQ798" s="888"/>
      <c r="ER798" s="888"/>
      <c r="ES798" s="888"/>
      <c r="ET798" s="888"/>
      <c r="EU798" s="888"/>
      <c r="EV798" s="888"/>
      <c r="EW798" s="888"/>
      <c r="EX798" s="888"/>
      <c r="EY798" s="888"/>
      <c r="EZ798" s="888"/>
      <c r="FA798" s="888"/>
      <c r="FB798" s="888"/>
      <c r="FC798" s="888"/>
      <c r="FD798" s="888"/>
      <c r="FE798" s="888"/>
      <c r="FF798" s="888"/>
      <c r="FG798" s="888"/>
      <c r="FH798" s="888"/>
      <c r="FI798" s="888"/>
      <c r="FJ798" s="888"/>
      <c r="FK798" s="888"/>
      <c r="FL798" s="888"/>
      <c r="FM798" s="888"/>
      <c r="FN798" s="888"/>
      <c r="FO798" s="888"/>
      <c r="FP798" s="888"/>
      <c r="FQ798" s="888"/>
      <c r="FR798" s="888"/>
      <c r="FS798" s="888"/>
      <c r="FT798" s="888"/>
      <c r="FU798" s="888"/>
      <c r="FV798" s="888"/>
      <c r="FW798" s="888"/>
      <c r="FX798" s="888"/>
      <c r="FY798" s="888"/>
      <c r="FZ798" s="888"/>
      <c r="GA798" s="888"/>
      <c r="GB798" s="888"/>
      <c r="GC798" s="888"/>
      <c r="GD798" s="888"/>
      <c r="GE798" s="888"/>
      <c r="GF798" s="888"/>
      <c r="GG798" s="888"/>
      <c r="GH798" s="888"/>
      <c r="GI798" s="888"/>
      <c r="GJ798" s="888"/>
      <c r="GK798" s="888"/>
      <c r="GL798" s="888"/>
      <c r="GM798" s="888"/>
      <c r="GN798" s="888"/>
      <c r="GO798" s="888"/>
      <c r="GP798" s="888"/>
      <c r="GQ798" s="888"/>
      <c r="GR798" s="888"/>
      <c r="GS798" s="888"/>
      <c r="GT798" s="888"/>
      <c r="GU798" s="888"/>
      <c r="GV798" s="888"/>
      <c r="GW798" s="888"/>
      <c r="GX798" s="888"/>
      <c r="GY798" s="888"/>
      <c r="GZ798" s="888"/>
      <c r="HA798" s="888"/>
      <c r="HB798" s="888"/>
      <c r="HC798" s="888"/>
      <c r="HD798" s="888"/>
      <c r="HE798" s="888"/>
      <c r="HF798" s="888"/>
      <c r="HG798" s="888"/>
      <c r="HH798" s="888"/>
      <c r="HI798" s="888"/>
      <c r="HJ798" s="888"/>
      <c r="HK798" s="888"/>
      <c r="HL798" s="888"/>
      <c r="HM798" s="888"/>
      <c r="HN798" s="888"/>
      <c r="HO798" s="888"/>
      <c r="HP798" s="888"/>
      <c r="HQ798" s="888"/>
      <c r="HR798" s="888"/>
      <c r="HS798" s="888"/>
      <c r="HT798" s="888"/>
      <c r="HU798" s="888"/>
      <c r="HV798" s="888"/>
      <c r="HW798" s="888"/>
      <c r="HX798" s="888"/>
      <c r="HY798" s="888"/>
      <c r="HZ798" s="888"/>
      <c r="IA798" s="888"/>
      <c r="IB798" s="888"/>
      <c r="IC798" s="888"/>
      <c r="ID798" s="888"/>
      <c r="IE798" s="888"/>
      <c r="IF798" s="888"/>
      <c r="IG798" s="888"/>
      <c r="IH798" s="888"/>
      <c r="II798" s="888"/>
      <c r="IJ798" s="888"/>
      <c r="IK798" s="888"/>
      <c r="IL798" s="888"/>
      <c r="IM798" s="888"/>
      <c r="IN798" s="888"/>
      <c r="IO798" s="888"/>
      <c r="IP798" s="888"/>
      <c r="IQ798" s="888"/>
      <c r="IR798" s="888"/>
      <c r="IS798" s="888"/>
    </row>
    <row r="799" spans="1:253" s="965" customFormat="1">
      <c r="A799" s="1014"/>
      <c r="B799" s="1014"/>
      <c r="C799" s="891"/>
      <c r="D799" s="884"/>
      <c r="E799" s="884"/>
      <c r="F799" s="884"/>
      <c r="G799" s="884"/>
      <c r="I799" s="884"/>
      <c r="J799" s="1015"/>
      <c r="K799" s="888"/>
      <c r="L799" s="888"/>
      <c r="M799" s="888"/>
      <c r="N799" s="933"/>
      <c r="O799" s="888"/>
      <c r="P799" s="888"/>
      <c r="Q799" s="888"/>
      <c r="R799" s="888"/>
      <c r="S799" s="888"/>
      <c r="T799" s="888"/>
      <c r="U799" s="888"/>
      <c r="V799" s="888"/>
      <c r="W799" s="888"/>
      <c r="X799" s="888"/>
      <c r="Y799" s="888"/>
      <c r="Z799" s="888"/>
      <c r="AA799" s="888"/>
      <c r="AB799" s="888"/>
      <c r="AC799" s="888"/>
      <c r="AD799" s="888"/>
      <c r="AE799" s="888"/>
      <c r="AF799" s="888"/>
      <c r="AG799" s="888"/>
      <c r="AH799" s="888"/>
      <c r="AI799" s="888"/>
      <c r="AJ799" s="888"/>
      <c r="AK799" s="888"/>
      <c r="AL799" s="888"/>
      <c r="AM799" s="888"/>
      <c r="AN799" s="888"/>
      <c r="AO799" s="888"/>
      <c r="AP799" s="888"/>
      <c r="AQ799" s="888"/>
      <c r="AR799" s="888"/>
      <c r="AS799" s="888"/>
      <c r="AT799" s="888"/>
      <c r="AU799" s="888"/>
      <c r="AV799" s="888"/>
      <c r="AW799" s="888"/>
      <c r="AX799" s="888"/>
      <c r="AY799" s="888"/>
      <c r="AZ799" s="888"/>
      <c r="BA799" s="888"/>
      <c r="BB799" s="888"/>
      <c r="BC799" s="888"/>
      <c r="BD799" s="888"/>
      <c r="BE799" s="888"/>
      <c r="BF799" s="888"/>
      <c r="BG799" s="888"/>
      <c r="BH799" s="888"/>
      <c r="BI799" s="888"/>
      <c r="BJ799" s="888"/>
      <c r="BK799" s="888"/>
      <c r="BL799" s="888"/>
      <c r="BM799" s="888"/>
      <c r="BN799" s="888"/>
      <c r="BO799" s="888"/>
      <c r="BP799" s="888"/>
      <c r="BQ799" s="888"/>
      <c r="BR799" s="888"/>
      <c r="BS799" s="888"/>
      <c r="BT799" s="888"/>
      <c r="BU799" s="888"/>
      <c r="BV799" s="888"/>
      <c r="BW799" s="888"/>
      <c r="BX799" s="888"/>
      <c r="BY799" s="888"/>
      <c r="BZ799" s="888"/>
      <c r="CA799" s="888"/>
      <c r="CB799" s="888"/>
      <c r="CC799" s="888"/>
      <c r="CD799" s="888"/>
      <c r="CE799" s="888"/>
      <c r="CF799" s="888"/>
      <c r="CG799" s="888"/>
      <c r="CH799" s="888"/>
      <c r="CI799" s="888"/>
      <c r="CJ799" s="888"/>
      <c r="CK799" s="888"/>
      <c r="CL799" s="888"/>
      <c r="CM799" s="888"/>
      <c r="CN799" s="888"/>
      <c r="CO799" s="888"/>
      <c r="CP799" s="888"/>
      <c r="CQ799" s="888"/>
      <c r="CR799" s="888"/>
      <c r="CS799" s="888"/>
      <c r="CT799" s="888"/>
      <c r="CU799" s="888"/>
      <c r="CV799" s="888"/>
      <c r="CW799" s="888"/>
      <c r="CX799" s="888"/>
      <c r="CY799" s="888"/>
      <c r="CZ799" s="888"/>
      <c r="DA799" s="888"/>
      <c r="DB799" s="888"/>
      <c r="DC799" s="888"/>
      <c r="DD799" s="888"/>
      <c r="DE799" s="888"/>
      <c r="DF799" s="888"/>
      <c r="DG799" s="888"/>
      <c r="DH799" s="888"/>
      <c r="DI799" s="888"/>
      <c r="DJ799" s="888"/>
      <c r="DK799" s="888"/>
      <c r="DL799" s="888"/>
      <c r="DM799" s="888"/>
      <c r="DN799" s="888"/>
      <c r="DO799" s="888"/>
      <c r="DP799" s="888"/>
      <c r="DQ799" s="888"/>
      <c r="DR799" s="888"/>
      <c r="DS799" s="888"/>
      <c r="DT799" s="888"/>
      <c r="DU799" s="888"/>
      <c r="DV799" s="888"/>
      <c r="DW799" s="888"/>
      <c r="DX799" s="888"/>
      <c r="DY799" s="888"/>
      <c r="DZ799" s="888"/>
      <c r="EA799" s="888"/>
      <c r="EB799" s="888"/>
      <c r="EC799" s="888"/>
      <c r="ED799" s="888"/>
      <c r="EE799" s="888"/>
      <c r="EF799" s="888"/>
      <c r="EG799" s="888"/>
      <c r="EH799" s="888"/>
      <c r="EI799" s="888"/>
      <c r="EJ799" s="888"/>
      <c r="EK799" s="888"/>
      <c r="EL799" s="888"/>
      <c r="EM799" s="888"/>
      <c r="EN799" s="888"/>
      <c r="EO799" s="888"/>
      <c r="EP799" s="888"/>
      <c r="EQ799" s="888"/>
      <c r="ER799" s="888"/>
      <c r="ES799" s="888"/>
      <c r="ET799" s="888"/>
      <c r="EU799" s="888"/>
      <c r="EV799" s="888"/>
      <c r="EW799" s="888"/>
      <c r="EX799" s="888"/>
      <c r="EY799" s="888"/>
      <c r="EZ799" s="888"/>
      <c r="FA799" s="888"/>
      <c r="FB799" s="888"/>
      <c r="FC799" s="888"/>
      <c r="FD799" s="888"/>
      <c r="FE799" s="888"/>
      <c r="FF799" s="888"/>
      <c r="FG799" s="888"/>
      <c r="FH799" s="888"/>
      <c r="FI799" s="888"/>
      <c r="FJ799" s="888"/>
      <c r="FK799" s="888"/>
      <c r="FL799" s="888"/>
      <c r="FM799" s="888"/>
      <c r="FN799" s="888"/>
      <c r="FO799" s="888"/>
      <c r="FP799" s="888"/>
      <c r="FQ799" s="888"/>
      <c r="FR799" s="888"/>
      <c r="FS799" s="888"/>
      <c r="FT799" s="888"/>
      <c r="FU799" s="888"/>
      <c r="FV799" s="888"/>
      <c r="FW799" s="888"/>
      <c r="FX799" s="888"/>
      <c r="FY799" s="888"/>
      <c r="FZ799" s="888"/>
      <c r="GA799" s="888"/>
      <c r="GB799" s="888"/>
      <c r="GC799" s="888"/>
      <c r="GD799" s="888"/>
      <c r="GE799" s="888"/>
      <c r="GF799" s="888"/>
      <c r="GG799" s="888"/>
      <c r="GH799" s="888"/>
      <c r="GI799" s="888"/>
      <c r="GJ799" s="888"/>
      <c r="GK799" s="888"/>
      <c r="GL799" s="888"/>
      <c r="GM799" s="888"/>
      <c r="GN799" s="888"/>
      <c r="GO799" s="888"/>
      <c r="GP799" s="888"/>
      <c r="GQ799" s="888"/>
      <c r="GR799" s="888"/>
      <c r="GS799" s="888"/>
      <c r="GT799" s="888"/>
      <c r="GU799" s="888"/>
      <c r="GV799" s="888"/>
      <c r="GW799" s="888"/>
      <c r="GX799" s="888"/>
      <c r="GY799" s="888"/>
      <c r="GZ799" s="888"/>
      <c r="HA799" s="888"/>
      <c r="HB799" s="888"/>
      <c r="HC799" s="888"/>
      <c r="HD799" s="888"/>
      <c r="HE799" s="888"/>
      <c r="HF799" s="888"/>
      <c r="HG799" s="888"/>
      <c r="HH799" s="888"/>
      <c r="HI799" s="888"/>
      <c r="HJ799" s="888"/>
      <c r="HK799" s="888"/>
      <c r="HL799" s="888"/>
      <c r="HM799" s="888"/>
      <c r="HN799" s="888"/>
      <c r="HO799" s="888"/>
      <c r="HP799" s="888"/>
      <c r="HQ799" s="888"/>
      <c r="HR799" s="888"/>
      <c r="HS799" s="888"/>
      <c r="HT799" s="888"/>
      <c r="HU799" s="888"/>
      <c r="HV799" s="888"/>
      <c r="HW799" s="888"/>
      <c r="HX799" s="888"/>
      <c r="HY799" s="888"/>
      <c r="HZ799" s="888"/>
      <c r="IA799" s="888"/>
      <c r="IB799" s="888"/>
      <c r="IC799" s="888"/>
      <c r="ID799" s="888"/>
      <c r="IE799" s="888"/>
      <c r="IF799" s="888"/>
      <c r="IG799" s="888"/>
      <c r="IH799" s="888"/>
      <c r="II799" s="888"/>
      <c r="IJ799" s="888"/>
      <c r="IK799" s="888"/>
      <c r="IL799" s="888"/>
      <c r="IM799" s="888"/>
      <c r="IN799" s="888"/>
      <c r="IO799" s="888"/>
      <c r="IP799" s="888"/>
      <c r="IQ799" s="888"/>
      <c r="IR799" s="888"/>
      <c r="IS799" s="888"/>
    </row>
    <row r="800" spans="1:253" s="965" customFormat="1">
      <c r="A800" s="1014"/>
      <c r="B800" s="1014"/>
      <c r="C800" s="891"/>
      <c r="D800" s="884"/>
      <c r="E800" s="884"/>
      <c r="F800" s="884"/>
      <c r="G800" s="884"/>
      <c r="I800" s="884"/>
      <c r="J800" s="1015"/>
      <c r="K800" s="888"/>
      <c r="L800" s="888"/>
      <c r="M800" s="888"/>
      <c r="N800" s="933"/>
      <c r="O800" s="888"/>
      <c r="P800" s="888"/>
      <c r="Q800" s="888"/>
      <c r="R800" s="888"/>
      <c r="S800" s="888"/>
      <c r="T800" s="888"/>
      <c r="U800" s="888"/>
      <c r="V800" s="888"/>
      <c r="W800" s="888"/>
      <c r="X800" s="888"/>
      <c r="Y800" s="888"/>
      <c r="Z800" s="888"/>
      <c r="AA800" s="888"/>
      <c r="AB800" s="888"/>
      <c r="AC800" s="888"/>
      <c r="AD800" s="888"/>
      <c r="AE800" s="888"/>
      <c r="AF800" s="888"/>
      <c r="AG800" s="888"/>
      <c r="AH800" s="888"/>
      <c r="AI800" s="888"/>
      <c r="AJ800" s="888"/>
      <c r="AK800" s="888"/>
      <c r="AL800" s="888"/>
      <c r="AM800" s="888"/>
      <c r="AN800" s="888"/>
      <c r="AO800" s="888"/>
      <c r="AP800" s="888"/>
      <c r="AQ800" s="888"/>
      <c r="AR800" s="888"/>
      <c r="AS800" s="888"/>
      <c r="AT800" s="888"/>
      <c r="AU800" s="888"/>
      <c r="AV800" s="888"/>
      <c r="AW800" s="888"/>
      <c r="AX800" s="888"/>
      <c r="AY800" s="888"/>
      <c r="AZ800" s="888"/>
      <c r="BA800" s="888"/>
      <c r="BB800" s="888"/>
      <c r="BC800" s="888"/>
      <c r="BD800" s="888"/>
      <c r="BE800" s="888"/>
      <c r="BF800" s="888"/>
      <c r="BG800" s="888"/>
      <c r="BH800" s="888"/>
      <c r="BI800" s="888"/>
      <c r="BJ800" s="888"/>
      <c r="BK800" s="888"/>
      <c r="BL800" s="888"/>
      <c r="BM800" s="888"/>
      <c r="BN800" s="888"/>
      <c r="BO800" s="888"/>
      <c r="BP800" s="888"/>
      <c r="BQ800" s="888"/>
      <c r="BR800" s="888"/>
      <c r="BS800" s="888"/>
      <c r="BT800" s="888"/>
      <c r="BU800" s="888"/>
      <c r="BV800" s="888"/>
      <c r="BW800" s="888"/>
      <c r="BX800" s="888"/>
      <c r="BY800" s="888"/>
      <c r="BZ800" s="888"/>
      <c r="CA800" s="888"/>
      <c r="CB800" s="888"/>
      <c r="CC800" s="888"/>
      <c r="CD800" s="888"/>
      <c r="CE800" s="888"/>
      <c r="CF800" s="888"/>
      <c r="CG800" s="888"/>
      <c r="CH800" s="888"/>
      <c r="CI800" s="888"/>
      <c r="CJ800" s="888"/>
      <c r="CK800" s="888"/>
      <c r="CL800" s="888"/>
      <c r="CM800" s="888"/>
      <c r="CN800" s="888"/>
      <c r="CO800" s="888"/>
      <c r="CP800" s="888"/>
      <c r="CQ800" s="888"/>
      <c r="CR800" s="888"/>
      <c r="CS800" s="888"/>
      <c r="CT800" s="888"/>
      <c r="CU800" s="888"/>
      <c r="CV800" s="888"/>
      <c r="CW800" s="888"/>
      <c r="CX800" s="888"/>
      <c r="CY800" s="888"/>
      <c r="CZ800" s="888"/>
      <c r="DA800" s="888"/>
      <c r="DB800" s="888"/>
      <c r="DC800" s="888"/>
      <c r="DD800" s="888"/>
      <c r="DE800" s="888"/>
      <c r="DF800" s="888"/>
      <c r="DG800" s="888"/>
      <c r="DH800" s="888"/>
      <c r="DI800" s="888"/>
      <c r="DJ800" s="888"/>
      <c r="DK800" s="888"/>
      <c r="DL800" s="888"/>
      <c r="DM800" s="888"/>
      <c r="DN800" s="888"/>
      <c r="DO800" s="888"/>
      <c r="DP800" s="888"/>
      <c r="DQ800" s="888"/>
      <c r="DR800" s="888"/>
      <c r="DS800" s="888"/>
      <c r="DT800" s="888"/>
      <c r="DU800" s="888"/>
      <c r="DV800" s="888"/>
      <c r="DW800" s="888"/>
      <c r="DX800" s="888"/>
      <c r="DY800" s="888"/>
      <c r="DZ800" s="888"/>
      <c r="EA800" s="888"/>
      <c r="EB800" s="888"/>
      <c r="EC800" s="888"/>
      <c r="ED800" s="888"/>
      <c r="EE800" s="888"/>
      <c r="EF800" s="888"/>
      <c r="EG800" s="888"/>
      <c r="EH800" s="888"/>
      <c r="EI800" s="888"/>
      <c r="EJ800" s="888"/>
      <c r="EK800" s="888"/>
      <c r="EL800" s="888"/>
      <c r="EM800" s="888"/>
      <c r="EN800" s="888"/>
      <c r="EO800" s="888"/>
      <c r="EP800" s="888"/>
      <c r="EQ800" s="888"/>
      <c r="ER800" s="888"/>
      <c r="ES800" s="888"/>
      <c r="ET800" s="888"/>
      <c r="EU800" s="888"/>
      <c r="EV800" s="888"/>
      <c r="EW800" s="888"/>
      <c r="EX800" s="888"/>
      <c r="EY800" s="888"/>
      <c r="EZ800" s="888"/>
      <c r="FA800" s="888"/>
      <c r="FB800" s="888"/>
      <c r="FC800" s="888"/>
      <c r="FD800" s="888"/>
      <c r="FE800" s="888"/>
      <c r="FF800" s="888"/>
      <c r="FG800" s="888"/>
      <c r="FH800" s="888"/>
      <c r="FI800" s="888"/>
      <c r="FJ800" s="888"/>
      <c r="FK800" s="888"/>
      <c r="FL800" s="888"/>
      <c r="FM800" s="888"/>
      <c r="FN800" s="888"/>
      <c r="FO800" s="888"/>
      <c r="FP800" s="888"/>
      <c r="FQ800" s="888"/>
      <c r="FR800" s="888"/>
      <c r="FS800" s="888"/>
      <c r="FT800" s="888"/>
      <c r="FU800" s="888"/>
      <c r="FV800" s="888"/>
      <c r="FW800" s="888"/>
      <c r="FX800" s="888"/>
      <c r="FY800" s="888"/>
      <c r="FZ800" s="888"/>
      <c r="GA800" s="888"/>
      <c r="GB800" s="888"/>
      <c r="GC800" s="888"/>
      <c r="GD800" s="888"/>
      <c r="GE800" s="888"/>
      <c r="GF800" s="888"/>
      <c r="GG800" s="888"/>
      <c r="GH800" s="888"/>
      <c r="GI800" s="888"/>
      <c r="GJ800" s="888"/>
      <c r="GK800" s="888"/>
      <c r="GL800" s="888"/>
      <c r="GM800" s="888"/>
      <c r="GN800" s="888"/>
      <c r="GO800" s="888"/>
      <c r="GP800" s="888"/>
      <c r="GQ800" s="888"/>
      <c r="GR800" s="888"/>
      <c r="GS800" s="888"/>
      <c r="GT800" s="888"/>
      <c r="GU800" s="888"/>
      <c r="GV800" s="888"/>
      <c r="GW800" s="888"/>
      <c r="GX800" s="888"/>
      <c r="GY800" s="888"/>
      <c r="GZ800" s="888"/>
      <c r="HA800" s="888"/>
      <c r="HB800" s="888"/>
      <c r="HC800" s="888"/>
      <c r="HD800" s="888"/>
      <c r="HE800" s="888"/>
      <c r="HF800" s="888"/>
      <c r="HG800" s="888"/>
      <c r="HH800" s="888"/>
      <c r="HI800" s="888"/>
      <c r="HJ800" s="888"/>
      <c r="HK800" s="888"/>
      <c r="HL800" s="888"/>
      <c r="HM800" s="888"/>
      <c r="HN800" s="888"/>
      <c r="HO800" s="888"/>
      <c r="HP800" s="888"/>
      <c r="HQ800" s="888"/>
      <c r="HR800" s="888"/>
      <c r="HS800" s="888"/>
      <c r="HT800" s="888"/>
      <c r="HU800" s="888"/>
      <c r="HV800" s="888"/>
      <c r="HW800" s="888"/>
      <c r="HX800" s="888"/>
      <c r="HY800" s="888"/>
      <c r="HZ800" s="888"/>
      <c r="IA800" s="888"/>
      <c r="IB800" s="888"/>
      <c r="IC800" s="888"/>
      <c r="ID800" s="888"/>
      <c r="IE800" s="888"/>
      <c r="IF800" s="888"/>
      <c r="IG800" s="888"/>
      <c r="IH800" s="888"/>
      <c r="II800" s="888"/>
      <c r="IJ800" s="888"/>
      <c r="IK800" s="888"/>
      <c r="IL800" s="888"/>
      <c r="IM800" s="888"/>
      <c r="IN800" s="888"/>
      <c r="IO800" s="888"/>
      <c r="IP800" s="888"/>
      <c r="IQ800" s="888"/>
      <c r="IR800" s="888"/>
      <c r="IS800" s="888"/>
    </row>
    <row r="801" spans="1:253" s="965" customFormat="1">
      <c r="A801" s="1014"/>
      <c r="B801" s="1014"/>
      <c r="C801" s="891"/>
      <c r="D801" s="884"/>
      <c r="E801" s="884"/>
      <c r="F801" s="884"/>
      <c r="G801" s="884"/>
      <c r="I801" s="884"/>
      <c r="J801" s="1015"/>
      <c r="K801" s="888"/>
      <c r="L801" s="888"/>
      <c r="M801" s="888"/>
      <c r="N801" s="933"/>
      <c r="O801" s="888"/>
      <c r="P801" s="888"/>
      <c r="Q801" s="888"/>
      <c r="R801" s="888"/>
      <c r="S801" s="888"/>
      <c r="T801" s="888"/>
      <c r="U801" s="888"/>
      <c r="V801" s="888"/>
      <c r="W801" s="888"/>
      <c r="X801" s="888"/>
      <c r="Y801" s="888"/>
      <c r="Z801" s="888"/>
      <c r="AA801" s="888"/>
      <c r="AB801" s="888"/>
      <c r="AC801" s="888"/>
      <c r="AD801" s="888"/>
      <c r="AE801" s="888"/>
      <c r="AF801" s="888"/>
      <c r="AG801" s="888"/>
      <c r="AH801" s="888"/>
      <c r="AI801" s="888"/>
      <c r="AJ801" s="888"/>
      <c r="AK801" s="888"/>
      <c r="AL801" s="888"/>
      <c r="AM801" s="888"/>
      <c r="AN801" s="888"/>
      <c r="AO801" s="888"/>
      <c r="AP801" s="888"/>
      <c r="AQ801" s="888"/>
      <c r="AR801" s="888"/>
      <c r="AS801" s="888"/>
      <c r="AT801" s="888"/>
      <c r="AU801" s="888"/>
      <c r="AV801" s="888"/>
      <c r="AW801" s="888"/>
      <c r="AX801" s="888"/>
      <c r="AY801" s="888"/>
      <c r="AZ801" s="888"/>
      <c r="BA801" s="888"/>
      <c r="BB801" s="888"/>
      <c r="BC801" s="888"/>
      <c r="BD801" s="888"/>
      <c r="BE801" s="888"/>
      <c r="BF801" s="888"/>
      <c r="BG801" s="888"/>
      <c r="BH801" s="888"/>
      <c r="BI801" s="888"/>
      <c r="BJ801" s="888"/>
      <c r="BK801" s="888"/>
      <c r="BL801" s="888"/>
      <c r="BM801" s="888"/>
      <c r="BN801" s="888"/>
      <c r="BO801" s="888"/>
      <c r="BP801" s="888"/>
      <c r="BQ801" s="888"/>
      <c r="BR801" s="888"/>
      <c r="BS801" s="888"/>
      <c r="BT801" s="888"/>
      <c r="BU801" s="888"/>
      <c r="BV801" s="888"/>
      <c r="BW801" s="888"/>
      <c r="BX801" s="888"/>
      <c r="BY801" s="888"/>
      <c r="BZ801" s="888"/>
      <c r="CA801" s="888"/>
      <c r="CB801" s="888"/>
      <c r="CC801" s="888"/>
      <c r="CD801" s="888"/>
      <c r="CE801" s="888"/>
      <c r="CF801" s="888"/>
      <c r="CG801" s="888"/>
      <c r="CH801" s="888"/>
      <c r="CI801" s="888"/>
      <c r="CJ801" s="888"/>
      <c r="CK801" s="888"/>
      <c r="CL801" s="888"/>
      <c r="CM801" s="888"/>
      <c r="CN801" s="888"/>
      <c r="CO801" s="888"/>
      <c r="CP801" s="888"/>
      <c r="CQ801" s="888"/>
      <c r="CR801" s="888"/>
      <c r="CS801" s="888"/>
      <c r="CT801" s="888"/>
      <c r="CU801" s="888"/>
      <c r="CV801" s="888"/>
      <c r="CW801" s="888"/>
      <c r="CX801" s="888"/>
      <c r="CY801" s="888"/>
      <c r="CZ801" s="888"/>
      <c r="DA801" s="888"/>
      <c r="DB801" s="888"/>
      <c r="DC801" s="888"/>
      <c r="DD801" s="888"/>
      <c r="DE801" s="888"/>
      <c r="DF801" s="888"/>
      <c r="DG801" s="888"/>
      <c r="DH801" s="888"/>
      <c r="DI801" s="888"/>
      <c r="DJ801" s="888"/>
      <c r="DK801" s="888"/>
      <c r="DL801" s="888"/>
      <c r="DM801" s="888"/>
      <c r="DN801" s="888"/>
      <c r="DO801" s="888"/>
      <c r="DP801" s="888"/>
      <c r="DQ801" s="888"/>
      <c r="DR801" s="888"/>
      <c r="DS801" s="888"/>
      <c r="DT801" s="888"/>
      <c r="DU801" s="888"/>
      <c r="DV801" s="888"/>
      <c r="DW801" s="888"/>
      <c r="DX801" s="888"/>
      <c r="DY801" s="888"/>
      <c r="DZ801" s="888"/>
      <c r="EA801" s="888"/>
      <c r="EB801" s="888"/>
      <c r="EC801" s="888"/>
      <c r="ED801" s="888"/>
      <c r="EE801" s="888"/>
      <c r="EF801" s="888"/>
      <c r="EG801" s="888"/>
      <c r="EH801" s="888"/>
      <c r="EI801" s="888"/>
      <c r="EJ801" s="888"/>
      <c r="EK801" s="888"/>
      <c r="EL801" s="888"/>
      <c r="EM801" s="888"/>
      <c r="EN801" s="888"/>
      <c r="EO801" s="888"/>
      <c r="EP801" s="888"/>
      <c r="EQ801" s="888"/>
      <c r="ER801" s="888"/>
      <c r="ES801" s="888"/>
      <c r="ET801" s="888"/>
      <c r="EU801" s="888"/>
      <c r="EV801" s="888"/>
      <c r="EW801" s="888"/>
      <c r="EX801" s="888"/>
      <c r="EY801" s="888"/>
      <c r="EZ801" s="888"/>
      <c r="FA801" s="888"/>
      <c r="FB801" s="888"/>
      <c r="FC801" s="888"/>
      <c r="FD801" s="888"/>
      <c r="FE801" s="888"/>
      <c r="FF801" s="888"/>
      <c r="FG801" s="888"/>
      <c r="FH801" s="888"/>
      <c r="FI801" s="888"/>
      <c r="FJ801" s="888"/>
      <c r="FK801" s="888"/>
      <c r="FL801" s="888"/>
      <c r="FM801" s="888"/>
      <c r="FN801" s="888"/>
      <c r="FO801" s="888"/>
      <c r="FP801" s="888"/>
      <c r="FQ801" s="888"/>
      <c r="FR801" s="888"/>
      <c r="FS801" s="888"/>
      <c r="FT801" s="888"/>
      <c r="FU801" s="888"/>
      <c r="FV801" s="888"/>
      <c r="FW801" s="888"/>
      <c r="FX801" s="888"/>
      <c r="FY801" s="888"/>
      <c r="FZ801" s="888"/>
      <c r="GA801" s="888"/>
      <c r="GB801" s="888"/>
      <c r="GC801" s="888"/>
      <c r="GD801" s="888"/>
      <c r="GE801" s="888"/>
      <c r="GF801" s="888"/>
      <c r="GG801" s="888"/>
      <c r="GH801" s="888"/>
      <c r="GI801" s="888"/>
      <c r="GJ801" s="888"/>
      <c r="GK801" s="888"/>
      <c r="GL801" s="888"/>
      <c r="GM801" s="888"/>
      <c r="GN801" s="888"/>
      <c r="GO801" s="888"/>
      <c r="GP801" s="888"/>
      <c r="GQ801" s="888"/>
      <c r="GR801" s="888"/>
      <c r="GS801" s="888"/>
      <c r="GT801" s="888"/>
      <c r="GU801" s="888"/>
      <c r="GV801" s="888"/>
      <c r="GW801" s="888"/>
      <c r="GX801" s="888"/>
      <c r="GY801" s="888"/>
      <c r="GZ801" s="888"/>
      <c r="HA801" s="888"/>
      <c r="HB801" s="888"/>
      <c r="HC801" s="888"/>
      <c r="HD801" s="888"/>
      <c r="HE801" s="888"/>
      <c r="HF801" s="888"/>
      <c r="HG801" s="888"/>
      <c r="HH801" s="888"/>
      <c r="HI801" s="888"/>
      <c r="HJ801" s="888"/>
      <c r="HK801" s="888"/>
      <c r="HL801" s="888"/>
      <c r="HM801" s="888"/>
      <c r="HN801" s="888"/>
      <c r="HO801" s="888"/>
      <c r="HP801" s="888"/>
      <c r="HQ801" s="888"/>
      <c r="HR801" s="888"/>
      <c r="HS801" s="888"/>
      <c r="HT801" s="888"/>
      <c r="HU801" s="888"/>
      <c r="HV801" s="888"/>
      <c r="HW801" s="888"/>
      <c r="HX801" s="888"/>
      <c r="HY801" s="888"/>
      <c r="HZ801" s="888"/>
      <c r="IA801" s="888"/>
      <c r="IB801" s="888"/>
      <c r="IC801" s="888"/>
      <c r="ID801" s="888"/>
      <c r="IE801" s="888"/>
      <c r="IF801" s="888"/>
      <c r="IG801" s="888"/>
      <c r="IH801" s="888"/>
      <c r="II801" s="888"/>
      <c r="IJ801" s="888"/>
      <c r="IK801" s="888"/>
      <c r="IL801" s="888"/>
      <c r="IM801" s="888"/>
      <c r="IN801" s="888"/>
      <c r="IO801" s="888"/>
      <c r="IP801" s="888"/>
      <c r="IQ801" s="888"/>
      <c r="IR801" s="888"/>
      <c r="IS801" s="888"/>
    </row>
    <row r="802" spans="1:253" s="965" customFormat="1">
      <c r="A802" s="1014"/>
      <c r="B802" s="1014"/>
      <c r="C802" s="891"/>
      <c r="D802" s="884"/>
      <c r="E802" s="884"/>
      <c r="F802" s="884"/>
      <c r="G802" s="884"/>
      <c r="I802" s="884"/>
      <c r="J802" s="1015"/>
      <c r="K802" s="888"/>
      <c r="L802" s="888"/>
      <c r="M802" s="888"/>
      <c r="N802" s="933"/>
      <c r="O802" s="888"/>
      <c r="P802" s="888"/>
      <c r="Q802" s="888"/>
      <c r="R802" s="888"/>
      <c r="S802" s="888"/>
      <c r="T802" s="888"/>
      <c r="U802" s="888"/>
      <c r="V802" s="888"/>
      <c r="W802" s="888"/>
      <c r="X802" s="888"/>
      <c r="Y802" s="888"/>
      <c r="Z802" s="888"/>
      <c r="AA802" s="888"/>
      <c r="AB802" s="888"/>
      <c r="AC802" s="888"/>
      <c r="AD802" s="888"/>
      <c r="AE802" s="888"/>
      <c r="AF802" s="888"/>
      <c r="AG802" s="888"/>
      <c r="AH802" s="888"/>
      <c r="AI802" s="888"/>
      <c r="AJ802" s="888"/>
      <c r="AK802" s="888"/>
      <c r="AL802" s="888"/>
      <c r="AM802" s="888"/>
      <c r="AN802" s="888"/>
      <c r="AO802" s="888"/>
      <c r="AP802" s="888"/>
      <c r="AQ802" s="888"/>
      <c r="AR802" s="888"/>
      <c r="AS802" s="888"/>
      <c r="AT802" s="888"/>
      <c r="AU802" s="888"/>
      <c r="AV802" s="888"/>
      <c r="AW802" s="888"/>
      <c r="AX802" s="888"/>
      <c r="AY802" s="888"/>
      <c r="AZ802" s="888"/>
      <c r="BA802" s="888"/>
      <c r="BB802" s="888"/>
      <c r="BC802" s="888"/>
      <c r="BD802" s="888"/>
      <c r="BE802" s="888"/>
      <c r="BF802" s="888"/>
      <c r="BG802" s="888"/>
      <c r="BH802" s="888"/>
      <c r="BI802" s="888"/>
      <c r="BJ802" s="888"/>
      <c r="BK802" s="888"/>
      <c r="BL802" s="888"/>
      <c r="BM802" s="888"/>
      <c r="BN802" s="888"/>
      <c r="BO802" s="888"/>
      <c r="BP802" s="888"/>
      <c r="BQ802" s="888"/>
      <c r="BR802" s="888"/>
      <c r="BS802" s="888"/>
      <c r="BT802" s="888"/>
      <c r="BU802" s="888"/>
      <c r="BV802" s="888"/>
      <c r="BW802" s="888"/>
      <c r="BX802" s="888"/>
      <c r="BY802" s="888"/>
      <c r="BZ802" s="888"/>
      <c r="CA802" s="888"/>
      <c r="CB802" s="888"/>
      <c r="CC802" s="888"/>
      <c r="CD802" s="888"/>
      <c r="CE802" s="888"/>
      <c r="CF802" s="888"/>
      <c r="CG802" s="888"/>
      <c r="CH802" s="888"/>
      <c r="CI802" s="888"/>
      <c r="CJ802" s="888"/>
      <c r="CK802" s="888"/>
      <c r="CL802" s="888"/>
      <c r="CM802" s="888"/>
      <c r="CN802" s="888"/>
      <c r="CO802" s="888"/>
      <c r="CP802" s="888"/>
      <c r="CQ802" s="888"/>
      <c r="CR802" s="888"/>
      <c r="CS802" s="888"/>
      <c r="CT802" s="888"/>
      <c r="CU802" s="888"/>
      <c r="CV802" s="888"/>
      <c r="CW802" s="888"/>
      <c r="CX802" s="888"/>
      <c r="CY802" s="888"/>
      <c r="CZ802" s="888"/>
      <c r="DA802" s="888"/>
      <c r="DB802" s="888"/>
      <c r="DC802" s="888"/>
      <c r="DD802" s="888"/>
      <c r="DE802" s="888"/>
      <c r="DF802" s="888"/>
      <c r="DG802" s="888"/>
      <c r="DH802" s="888"/>
      <c r="DI802" s="888"/>
      <c r="DJ802" s="888"/>
      <c r="DK802" s="888"/>
      <c r="DL802" s="888"/>
      <c r="DM802" s="888"/>
      <c r="DN802" s="888"/>
      <c r="DO802" s="888"/>
      <c r="DP802" s="888"/>
      <c r="DQ802" s="888"/>
      <c r="DR802" s="888"/>
      <c r="DS802" s="888"/>
      <c r="DT802" s="888"/>
      <c r="DU802" s="888"/>
      <c r="DV802" s="888"/>
      <c r="DW802" s="888"/>
      <c r="DX802" s="888"/>
      <c r="DY802" s="888"/>
      <c r="DZ802" s="888"/>
      <c r="EA802" s="888"/>
      <c r="EB802" s="888"/>
      <c r="EC802" s="888"/>
      <c r="ED802" s="888"/>
      <c r="EE802" s="888"/>
      <c r="EF802" s="888"/>
      <c r="EG802" s="888"/>
      <c r="EH802" s="888"/>
      <c r="EI802" s="888"/>
      <c r="EJ802" s="888"/>
      <c r="EK802" s="888"/>
      <c r="EL802" s="888"/>
      <c r="EM802" s="888"/>
      <c r="EN802" s="888"/>
      <c r="EO802" s="888"/>
      <c r="EP802" s="888"/>
      <c r="EQ802" s="888"/>
      <c r="ER802" s="888"/>
      <c r="ES802" s="888"/>
      <c r="ET802" s="888"/>
      <c r="EU802" s="888"/>
      <c r="EV802" s="888"/>
      <c r="EW802" s="888"/>
      <c r="EX802" s="888"/>
      <c r="EY802" s="888"/>
      <c r="EZ802" s="888"/>
      <c r="FA802" s="888"/>
      <c r="FB802" s="888"/>
      <c r="FC802" s="888"/>
      <c r="FD802" s="888"/>
      <c r="FE802" s="888"/>
      <c r="FF802" s="888"/>
      <c r="FG802" s="888"/>
      <c r="FH802" s="888"/>
      <c r="FI802" s="888"/>
      <c r="FJ802" s="888"/>
      <c r="FK802" s="888"/>
      <c r="FL802" s="888"/>
      <c r="FM802" s="888"/>
      <c r="FN802" s="888"/>
      <c r="FO802" s="888"/>
      <c r="FP802" s="888"/>
      <c r="FQ802" s="888"/>
      <c r="FR802" s="888"/>
      <c r="FS802" s="888"/>
      <c r="FT802" s="888"/>
      <c r="FU802" s="888"/>
      <c r="FV802" s="888"/>
      <c r="FW802" s="888"/>
      <c r="FX802" s="888"/>
      <c r="FY802" s="888"/>
      <c r="FZ802" s="888"/>
      <c r="GA802" s="888"/>
      <c r="GB802" s="888"/>
      <c r="GC802" s="888"/>
      <c r="GD802" s="888"/>
      <c r="GE802" s="888"/>
      <c r="GF802" s="888"/>
      <c r="GG802" s="888"/>
      <c r="GH802" s="888"/>
      <c r="GI802" s="888"/>
      <c r="GJ802" s="888"/>
      <c r="GK802" s="888"/>
      <c r="GL802" s="888"/>
      <c r="GM802" s="888"/>
      <c r="GN802" s="888"/>
      <c r="GO802" s="888"/>
      <c r="GP802" s="888"/>
      <c r="GQ802" s="888"/>
      <c r="GR802" s="888"/>
      <c r="GS802" s="888"/>
      <c r="GT802" s="888"/>
      <c r="GU802" s="888"/>
      <c r="GV802" s="888"/>
      <c r="GW802" s="888"/>
      <c r="GX802" s="888"/>
      <c r="GY802" s="888"/>
      <c r="GZ802" s="888"/>
      <c r="HA802" s="888"/>
      <c r="HB802" s="888"/>
      <c r="HC802" s="888"/>
      <c r="HD802" s="888"/>
      <c r="HE802" s="888"/>
      <c r="HF802" s="888"/>
      <c r="HG802" s="888"/>
      <c r="HH802" s="888"/>
      <c r="HI802" s="888"/>
      <c r="HJ802" s="888"/>
      <c r="HK802" s="888"/>
      <c r="HL802" s="888"/>
      <c r="HM802" s="888"/>
      <c r="HN802" s="888"/>
      <c r="HO802" s="888"/>
      <c r="HP802" s="888"/>
      <c r="HQ802" s="888"/>
      <c r="HR802" s="888"/>
      <c r="HS802" s="888"/>
      <c r="HT802" s="888"/>
      <c r="HU802" s="888"/>
      <c r="HV802" s="888"/>
      <c r="HW802" s="888"/>
      <c r="HX802" s="888"/>
      <c r="HY802" s="888"/>
      <c r="HZ802" s="888"/>
      <c r="IA802" s="888"/>
      <c r="IB802" s="888"/>
      <c r="IC802" s="888"/>
      <c r="ID802" s="888"/>
      <c r="IE802" s="888"/>
      <c r="IF802" s="888"/>
      <c r="IG802" s="888"/>
      <c r="IH802" s="888"/>
      <c r="II802" s="888"/>
      <c r="IJ802" s="888"/>
      <c r="IK802" s="888"/>
      <c r="IL802" s="888"/>
      <c r="IM802" s="888"/>
      <c r="IN802" s="888"/>
      <c r="IO802" s="888"/>
      <c r="IP802" s="888"/>
      <c r="IQ802" s="888"/>
      <c r="IR802" s="888"/>
      <c r="IS802" s="888"/>
    </row>
    <row r="803" spans="1:253" s="965" customFormat="1">
      <c r="A803" s="1014"/>
      <c r="B803" s="1014"/>
      <c r="C803" s="891"/>
      <c r="D803" s="884"/>
      <c r="E803" s="884"/>
      <c r="F803" s="884"/>
      <c r="G803" s="884"/>
      <c r="I803" s="884"/>
      <c r="J803" s="1015"/>
      <c r="K803" s="888"/>
      <c r="L803" s="888"/>
      <c r="M803" s="888"/>
      <c r="N803" s="933"/>
      <c r="O803" s="888"/>
      <c r="P803" s="888"/>
      <c r="Q803" s="888"/>
      <c r="R803" s="888"/>
      <c r="S803" s="888"/>
      <c r="T803" s="888"/>
      <c r="U803" s="888"/>
      <c r="V803" s="888"/>
      <c r="W803" s="888"/>
      <c r="X803" s="888"/>
      <c r="Y803" s="888"/>
      <c r="Z803" s="888"/>
      <c r="AA803" s="888"/>
      <c r="AB803" s="888"/>
      <c r="AC803" s="888"/>
      <c r="AD803" s="888"/>
      <c r="AE803" s="888"/>
      <c r="AF803" s="888"/>
      <c r="AG803" s="888"/>
      <c r="AH803" s="888"/>
      <c r="AI803" s="888"/>
      <c r="AJ803" s="888"/>
      <c r="AK803" s="888"/>
      <c r="AL803" s="888"/>
      <c r="AM803" s="888"/>
      <c r="AN803" s="888"/>
      <c r="AO803" s="888"/>
      <c r="AP803" s="888"/>
      <c r="AQ803" s="888"/>
      <c r="AR803" s="888"/>
      <c r="AS803" s="888"/>
      <c r="AT803" s="888"/>
      <c r="AU803" s="888"/>
      <c r="AV803" s="888"/>
      <c r="AW803" s="888"/>
      <c r="AX803" s="888"/>
      <c r="AY803" s="888"/>
      <c r="AZ803" s="888"/>
      <c r="BA803" s="888"/>
      <c r="BB803" s="888"/>
      <c r="BC803" s="888"/>
      <c r="BD803" s="888"/>
      <c r="BE803" s="888"/>
      <c r="BF803" s="888"/>
      <c r="BG803" s="888"/>
      <c r="BH803" s="888"/>
      <c r="BI803" s="888"/>
      <c r="BJ803" s="888"/>
      <c r="BK803" s="888"/>
      <c r="BL803" s="888"/>
      <c r="BM803" s="888"/>
      <c r="BN803" s="888"/>
      <c r="BO803" s="888"/>
      <c r="BP803" s="888"/>
      <c r="BQ803" s="888"/>
      <c r="BR803" s="888"/>
      <c r="BS803" s="888"/>
      <c r="BT803" s="888"/>
      <c r="BU803" s="888"/>
      <c r="BV803" s="888"/>
      <c r="BW803" s="888"/>
      <c r="BX803" s="888"/>
      <c r="BY803" s="888"/>
      <c r="BZ803" s="888"/>
      <c r="CA803" s="888"/>
      <c r="CB803" s="888"/>
      <c r="CC803" s="888"/>
      <c r="CD803" s="888"/>
      <c r="CE803" s="888"/>
      <c r="CF803" s="888"/>
      <c r="CG803" s="888"/>
      <c r="CH803" s="888"/>
      <c r="CI803" s="888"/>
      <c r="CJ803" s="888"/>
      <c r="CK803" s="888"/>
      <c r="CL803" s="888"/>
      <c r="CM803" s="888"/>
      <c r="CN803" s="888"/>
      <c r="CO803" s="888"/>
      <c r="CP803" s="888"/>
      <c r="CQ803" s="888"/>
      <c r="CR803" s="888"/>
      <c r="CS803" s="888"/>
      <c r="CT803" s="888"/>
      <c r="CU803" s="888"/>
      <c r="CV803" s="888"/>
      <c r="CW803" s="888"/>
      <c r="CX803" s="888"/>
      <c r="CY803" s="888"/>
      <c r="CZ803" s="888"/>
      <c r="DA803" s="888"/>
      <c r="DB803" s="888"/>
      <c r="DC803" s="888"/>
      <c r="DD803" s="888"/>
      <c r="DE803" s="888"/>
      <c r="DF803" s="888"/>
      <c r="DG803" s="888"/>
      <c r="DH803" s="888"/>
      <c r="DI803" s="888"/>
      <c r="DJ803" s="888"/>
      <c r="DK803" s="888"/>
      <c r="DL803" s="888"/>
      <c r="DM803" s="888"/>
      <c r="DN803" s="888"/>
      <c r="DO803" s="888"/>
      <c r="DP803" s="888"/>
      <c r="DQ803" s="888"/>
      <c r="DR803" s="888"/>
      <c r="DS803" s="888"/>
      <c r="DT803" s="888"/>
      <c r="DU803" s="888"/>
      <c r="DV803" s="888"/>
      <c r="DW803" s="888"/>
      <c r="DX803" s="888"/>
      <c r="DY803" s="888"/>
      <c r="DZ803" s="888"/>
      <c r="EA803" s="888"/>
      <c r="EB803" s="888"/>
      <c r="EC803" s="888"/>
      <c r="ED803" s="888"/>
      <c r="EE803" s="888"/>
      <c r="EF803" s="888"/>
      <c r="EG803" s="888"/>
      <c r="EH803" s="888"/>
      <c r="EI803" s="888"/>
      <c r="EJ803" s="888"/>
      <c r="EK803" s="888"/>
      <c r="EL803" s="888"/>
      <c r="EM803" s="888"/>
      <c r="EN803" s="888"/>
      <c r="EO803" s="888"/>
      <c r="EP803" s="888"/>
      <c r="EQ803" s="888"/>
      <c r="ER803" s="888"/>
      <c r="ES803" s="888"/>
      <c r="ET803" s="888"/>
      <c r="EU803" s="888"/>
      <c r="EV803" s="888"/>
      <c r="EW803" s="888"/>
      <c r="EX803" s="888"/>
      <c r="EY803" s="888"/>
      <c r="EZ803" s="888"/>
      <c r="FA803" s="888"/>
      <c r="FB803" s="888"/>
      <c r="FC803" s="888"/>
      <c r="FD803" s="888"/>
      <c r="FE803" s="888"/>
      <c r="FF803" s="888"/>
      <c r="FG803" s="888"/>
      <c r="FH803" s="888"/>
      <c r="FI803" s="888"/>
      <c r="FJ803" s="888"/>
      <c r="FK803" s="888"/>
      <c r="FL803" s="888"/>
      <c r="FM803" s="888"/>
      <c r="FN803" s="888"/>
      <c r="FO803" s="888"/>
      <c r="FP803" s="888"/>
      <c r="FQ803" s="888"/>
      <c r="FR803" s="888"/>
      <c r="FS803" s="888"/>
      <c r="FT803" s="888"/>
      <c r="FU803" s="888"/>
      <c r="FV803" s="888"/>
      <c r="FW803" s="888"/>
      <c r="FX803" s="888"/>
      <c r="FY803" s="888"/>
      <c r="FZ803" s="888"/>
      <c r="GA803" s="888"/>
      <c r="GB803" s="888"/>
      <c r="GC803" s="888"/>
      <c r="GD803" s="888"/>
      <c r="GE803" s="888"/>
      <c r="GF803" s="888"/>
      <c r="GG803" s="888"/>
      <c r="GH803" s="888"/>
      <c r="GI803" s="888"/>
      <c r="GJ803" s="888"/>
      <c r="GK803" s="888"/>
      <c r="GL803" s="888"/>
      <c r="GM803" s="888"/>
      <c r="GN803" s="888"/>
      <c r="GO803" s="888"/>
      <c r="GP803" s="888"/>
      <c r="GQ803" s="888"/>
      <c r="GR803" s="888"/>
      <c r="GS803" s="888"/>
      <c r="GT803" s="888"/>
      <c r="GU803" s="888"/>
      <c r="GV803" s="888"/>
      <c r="GW803" s="888"/>
      <c r="GX803" s="888"/>
      <c r="GY803" s="888"/>
      <c r="GZ803" s="888"/>
      <c r="HA803" s="888"/>
      <c r="HB803" s="888"/>
      <c r="HC803" s="888"/>
      <c r="HD803" s="888"/>
      <c r="HE803" s="888"/>
      <c r="HF803" s="888"/>
      <c r="HG803" s="888"/>
      <c r="HH803" s="888"/>
      <c r="HI803" s="888"/>
      <c r="HJ803" s="888"/>
      <c r="HK803" s="888"/>
      <c r="HL803" s="888"/>
      <c r="HM803" s="888"/>
      <c r="HN803" s="888"/>
      <c r="HO803" s="888"/>
      <c r="HP803" s="888"/>
      <c r="HQ803" s="888"/>
      <c r="HR803" s="888"/>
      <c r="HS803" s="888"/>
      <c r="HT803" s="888"/>
      <c r="HU803" s="888"/>
      <c r="HV803" s="888"/>
      <c r="HW803" s="888"/>
      <c r="HX803" s="888"/>
      <c r="HY803" s="888"/>
      <c r="HZ803" s="888"/>
      <c r="IA803" s="888"/>
      <c r="IB803" s="888"/>
      <c r="IC803" s="888"/>
      <c r="ID803" s="888"/>
      <c r="IE803" s="888"/>
      <c r="IF803" s="888"/>
      <c r="IG803" s="888"/>
      <c r="IH803" s="888"/>
      <c r="II803" s="888"/>
      <c r="IJ803" s="888"/>
      <c r="IK803" s="888"/>
      <c r="IL803" s="888"/>
      <c r="IM803" s="888"/>
      <c r="IN803" s="888"/>
      <c r="IO803" s="888"/>
      <c r="IP803" s="888"/>
      <c r="IQ803" s="888"/>
      <c r="IR803" s="888"/>
      <c r="IS803" s="888"/>
    </row>
    <row r="804" spans="1:253" s="965" customFormat="1">
      <c r="A804" s="1014"/>
      <c r="B804" s="1014"/>
      <c r="C804" s="891"/>
      <c r="D804" s="884"/>
      <c r="E804" s="884"/>
      <c r="F804" s="884"/>
      <c r="G804" s="884"/>
      <c r="I804" s="884"/>
      <c r="J804" s="1015"/>
      <c r="K804" s="888"/>
      <c r="L804" s="888"/>
      <c r="M804" s="888"/>
      <c r="N804" s="933"/>
      <c r="O804" s="888"/>
      <c r="P804" s="888"/>
      <c r="Q804" s="888"/>
      <c r="R804" s="888"/>
      <c r="S804" s="888"/>
      <c r="T804" s="888"/>
      <c r="U804" s="888"/>
      <c r="V804" s="888"/>
      <c r="W804" s="888"/>
      <c r="X804" s="888"/>
      <c r="Y804" s="888"/>
      <c r="Z804" s="888"/>
      <c r="AA804" s="888"/>
      <c r="AB804" s="888"/>
      <c r="AC804" s="888"/>
      <c r="AD804" s="888"/>
      <c r="AE804" s="888"/>
      <c r="AF804" s="888"/>
      <c r="AG804" s="888"/>
      <c r="AH804" s="888"/>
      <c r="AI804" s="888"/>
      <c r="AJ804" s="888"/>
      <c r="AK804" s="888"/>
      <c r="AL804" s="888"/>
      <c r="AM804" s="888"/>
      <c r="AN804" s="888"/>
      <c r="AO804" s="888"/>
      <c r="AP804" s="888"/>
      <c r="AQ804" s="888"/>
      <c r="AR804" s="888"/>
      <c r="AS804" s="888"/>
      <c r="AT804" s="888"/>
      <c r="AU804" s="888"/>
      <c r="AV804" s="888"/>
      <c r="AW804" s="888"/>
      <c r="AX804" s="888"/>
      <c r="AY804" s="888"/>
      <c r="AZ804" s="888"/>
      <c r="BA804" s="888"/>
      <c r="BB804" s="888"/>
      <c r="BC804" s="888"/>
      <c r="BD804" s="888"/>
      <c r="BE804" s="888"/>
      <c r="BF804" s="888"/>
      <c r="BG804" s="888"/>
      <c r="BH804" s="888"/>
      <c r="BI804" s="888"/>
      <c r="BJ804" s="888"/>
      <c r="BK804" s="888"/>
      <c r="BL804" s="888"/>
      <c r="BM804" s="888"/>
      <c r="BN804" s="888"/>
      <c r="BO804" s="888"/>
      <c r="BP804" s="888"/>
      <c r="BQ804" s="888"/>
      <c r="BR804" s="888"/>
      <c r="BS804" s="888"/>
      <c r="BT804" s="888"/>
      <c r="BU804" s="888"/>
      <c r="BV804" s="888"/>
      <c r="BW804" s="888"/>
      <c r="BX804" s="888"/>
      <c r="BY804" s="888"/>
      <c r="BZ804" s="888"/>
      <c r="CA804" s="888"/>
      <c r="CB804" s="888"/>
      <c r="CC804" s="888"/>
      <c r="CD804" s="888"/>
      <c r="CE804" s="888"/>
      <c r="CF804" s="888"/>
      <c r="CG804" s="888"/>
      <c r="CH804" s="888"/>
      <c r="CI804" s="888"/>
      <c r="CJ804" s="888"/>
      <c r="CK804" s="888"/>
      <c r="CL804" s="888"/>
      <c r="CM804" s="888"/>
      <c r="CN804" s="888"/>
      <c r="CO804" s="888"/>
      <c r="CP804" s="888"/>
      <c r="CQ804" s="888"/>
      <c r="CR804" s="888"/>
      <c r="CS804" s="888"/>
      <c r="CT804" s="888"/>
      <c r="CU804" s="888"/>
      <c r="CV804" s="888"/>
      <c r="CW804" s="888"/>
      <c r="CX804" s="888"/>
      <c r="CY804" s="888"/>
      <c r="CZ804" s="888"/>
      <c r="DA804" s="888"/>
      <c r="DB804" s="888"/>
      <c r="DC804" s="888"/>
      <c r="DD804" s="888"/>
      <c r="DE804" s="888"/>
      <c r="DF804" s="888"/>
      <c r="DG804" s="888"/>
      <c r="DH804" s="888"/>
      <c r="DI804" s="888"/>
      <c r="DJ804" s="888"/>
      <c r="DK804" s="888"/>
      <c r="DL804" s="888"/>
      <c r="DM804" s="888"/>
      <c r="DN804" s="888"/>
      <c r="DO804" s="888"/>
      <c r="DP804" s="888"/>
      <c r="DQ804" s="888"/>
      <c r="DR804" s="888"/>
      <c r="DS804" s="888"/>
      <c r="DT804" s="888"/>
      <c r="DU804" s="888"/>
      <c r="DV804" s="888"/>
      <c r="DW804" s="888"/>
      <c r="DX804" s="888"/>
      <c r="DY804" s="888"/>
      <c r="DZ804" s="888"/>
      <c r="EA804" s="888"/>
      <c r="EB804" s="888"/>
      <c r="EC804" s="888"/>
      <c r="ED804" s="888"/>
      <c r="EE804" s="888"/>
      <c r="EF804" s="888"/>
      <c r="EG804" s="888"/>
      <c r="EH804" s="888"/>
      <c r="EI804" s="888"/>
      <c r="EJ804" s="888"/>
      <c r="EK804" s="888"/>
      <c r="EL804" s="888"/>
      <c r="EM804" s="888"/>
      <c r="EN804" s="888"/>
      <c r="EO804" s="888"/>
      <c r="EP804" s="888"/>
      <c r="EQ804" s="888"/>
      <c r="ER804" s="888"/>
      <c r="ES804" s="888"/>
      <c r="ET804" s="888"/>
      <c r="EU804" s="888"/>
      <c r="EV804" s="888"/>
      <c r="EW804" s="888"/>
      <c r="EX804" s="888"/>
      <c r="EY804" s="888"/>
      <c r="EZ804" s="888"/>
      <c r="FA804" s="888"/>
      <c r="FB804" s="888"/>
      <c r="FC804" s="888"/>
      <c r="FD804" s="888"/>
      <c r="FE804" s="888"/>
      <c r="FF804" s="888"/>
      <c r="FG804" s="888"/>
      <c r="FH804" s="888"/>
      <c r="FI804" s="888"/>
      <c r="FJ804" s="888"/>
      <c r="FK804" s="888"/>
      <c r="FL804" s="888"/>
      <c r="FM804" s="888"/>
      <c r="FN804" s="888"/>
      <c r="FO804" s="888"/>
      <c r="FP804" s="888"/>
      <c r="FQ804" s="888"/>
      <c r="FR804" s="888"/>
      <c r="FS804" s="888"/>
      <c r="FT804" s="888"/>
      <c r="FU804" s="888"/>
      <c r="FV804" s="888"/>
      <c r="FW804" s="888"/>
      <c r="FX804" s="888"/>
      <c r="FY804" s="888"/>
      <c r="FZ804" s="888"/>
      <c r="GA804" s="888"/>
      <c r="GB804" s="888"/>
      <c r="GC804" s="888"/>
      <c r="GD804" s="888"/>
      <c r="GE804" s="888"/>
      <c r="GF804" s="888"/>
      <c r="GG804" s="888"/>
      <c r="GH804" s="888"/>
      <c r="GI804" s="888"/>
      <c r="GJ804" s="888"/>
      <c r="GK804" s="888"/>
      <c r="GL804" s="888"/>
      <c r="GM804" s="888"/>
      <c r="GN804" s="888"/>
      <c r="GO804" s="888"/>
      <c r="GP804" s="888"/>
      <c r="GQ804" s="888"/>
      <c r="GR804" s="888"/>
      <c r="GS804" s="888"/>
      <c r="GT804" s="888"/>
      <c r="GU804" s="888"/>
      <c r="GV804" s="888"/>
      <c r="GW804" s="888"/>
      <c r="GX804" s="888"/>
      <c r="GY804" s="888"/>
      <c r="GZ804" s="888"/>
      <c r="HA804" s="888"/>
      <c r="HB804" s="888"/>
      <c r="HC804" s="888"/>
      <c r="HD804" s="888"/>
      <c r="HE804" s="888"/>
      <c r="HF804" s="888"/>
      <c r="HG804" s="888"/>
      <c r="HH804" s="888"/>
      <c r="HI804" s="888"/>
      <c r="HJ804" s="888"/>
      <c r="HK804" s="888"/>
      <c r="HL804" s="888"/>
      <c r="HM804" s="888"/>
      <c r="HN804" s="888"/>
      <c r="HO804" s="888"/>
      <c r="HP804" s="888"/>
      <c r="HQ804" s="888"/>
      <c r="HR804" s="888"/>
      <c r="HS804" s="888"/>
      <c r="HT804" s="888"/>
      <c r="HU804" s="888"/>
      <c r="HV804" s="888"/>
      <c r="HW804" s="888"/>
      <c r="HX804" s="888"/>
      <c r="HY804" s="888"/>
      <c r="HZ804" s="888"/>
      <c r="IA804" s="888"/>
      <c r="IB804" s="888"/>
      <c r="IC804" s="888"/>
      <c r="ID804" s="888"/>
      <c r="IE804" s="888"/>
      <c r="IF804" s="888"/>
      <c r="IG804" s="888"/>
      <c r="IH804" s="888"/>
      <c r="II804" s="888"/>
      <c r="IJ804" s="888"/>
      <c r="IK804" s="888"/>
      <c r="IL804" s="888"/>
      <c r="IM804" s="888"/>
      <c r="IN804" s="888"/>
      <c r="IO804" s="888"/>
      <c r="IP804" s="888"/>
      <c r="IQ804" s="888"/>
      <c r="IR804" s="888"/>
      <c r="IS804" s="888"/>
    </row>
    <row r="805" spans="1:253" s="965" customFormat="1">
      <c r="A805" s="1014"/>
      <c r="B805" s="1014"/>
      <c r="C805" s="891"/>
      <c r="D805" s="884"/>
      <c r="E805" s="884"/>
      <c r="F805" s="884"/>
      <c r="G805" s="884"/>
      <c r="I805" s="884"/>
      <c r="J805" s="1015"/>
      <c r="K805" s="888"/>
      <c r="L805" s="888"/>
      <c r="M805" s="888"/>
      <c r="N805" s="933"/>
      <c r="O805" s="888"/>
      <c r="P805" s="888"/>
      <c r="Q805" s="888"/>
      <c r="R805" s="888"/>
      <c r="S805" s="888"/>
      <c r="T805" s="888"/>
      <c r="U805" s="888"/>
      <c r="V805" s="888"/>
      <c r="W805" s="888"/>
      <c r="X805" s="888"/>
      <c r="Y805" s="888"/>
      <c r="Z805" s="888"/>
      <c r="AA805" s="888"/>
      <c r="AB805" s="888"/>
      <c r="AC805" s="888"/>
      <c r="AD805" s="888"/>
      <c r="AE805" s="888"/>
      <c r="AF805" s="888"/>
      <c r="AG805" s="888"/>
      <c r="AH805" s="888"/>
      <c r="AI805" s="888"/>
      <c r="AJ805" s="888"/>
      <c r="AK805" s="888"/>
      <c r="AL805" s="888"/>
      <c r="AM805" s="888"/>
      <c r="AN805" s="888"/>
      <c r="AO805" s="888"/>
      <c r="AP805" s="888"/>
      <c r="AQ805" s="888"/>
      <c r="AR805" s="888"/>
      <c r="AS805" s="888"/>
      <c r="AT805" s="888"/>
      <c r="AU805" s="888"/>
      <c r="AV805" s="888"/>
      <c r="AW805" s="888"/>
      <c r="AX805" s="888"/>
      <c r="AY805" s="888"/>
      <c r="AZ805" s="888"/>
      <c r="BA805" s="888"/>
      <c r="BB805" s="888"/>
      <c r="BC805" s="888"/>
      <c r="BD805" s="888"/>
      <c r="BE805" s="888"/>
      <c r="BF805" s="888"/>
      <c r="BG805" s="888"/>
      <c r="BH805" s="888"/>
      <c r="BI805" s="888"/>
      <c r="BJ805" s="888"/>
      <c r="BK805" s="888"/>
      <c r="BL805" s="888"/>
      <c r="BM805" s="888"/>
      <c r="BN805" s="888"/>
      <c r="BO805" s="888"/>
      <c r="BP805" s="888"/>
      <c r="BQ805" s="888"/>
      <c r="BR805" s="888"/>
      <c r="BS805" s="888"/>
      <c r="BT805" s="888"/>
      <c r="BU805" s="888"/>
      <c r="BV805" s="888"/>
      <c r="BW805" s="888"/>
      <c r="BX805" s="888"/>
      <c r="BY805" s="888"/>
      <c r="BZ805" s="888"/>
      <c r="CA805" s="888"/>
      <c r="CB805" s="888"/>
      <c r="CC805" s="888"/>
      <c r="CD805" s="888"/>
      <c r="CE805" s="888"/>
      <c r="CF805" s="888"/>
      <c r="CG805" s="888"/>
      <c r="CH805" s="888"/>
      <c r="CI805" s="888"/>
      <c r="CJ805" s="888"/>
      <c r="CK805" s="888"/>
      <c r="CL805" s="888"/>
      <c r="CM805" s="888"/>
      <c r="CN805" s="888"/>
      <c r="CO805" s="888"/>
      <c r="CP805" s="888"/>
      <c r="CQ805" s="888"/>
      <c r="CR805" s="888"/>
      <c r="CS805" s="888"/>
      <c r="CT805" s="888"/>
      <c r="CU805" s="888"/>
      <c r="CV805" s="888"/>
      <c r="CW805" s="888"/>
      <c r="CX805" s="888"/>
      <c r="CY805" s="888"/>
      <c r="CZ805" s="888"/>
      <c r="DA805" s="888"/>
      <c r="DB805" s="888"/>
      <c r="DC805" s="888"/>
      <c r="DD805" s="888"/>
      <c r="DE805" s="888"/>
      <c r="DF805" s="888"/>
      <c r="DG805" s="888"/>
      <c r="DH805" s="888"/>
      <c r="DI805" s="888"/>
      <c r="DJ805" s="888"/>
      <c r="DK805" s="888"/>
      <c r="DL805" s="888"/>
      <c r="DM805" s="888"/>
      <c r="DN805" s="888"/>
      <c r="DO805" s="888"/>
      <c r="DP805" s="888"/>
      <c r="DQ805" s="888"/>
      <c r="DR805" s="888"/>
      <c r="DS805" s="888"/>
      <c r="DT805" s="888"/>
      <c r="DU805" s="888"/>
      <c r="DV805" s="888"/>
      <c r="DW805" s="888"/>
      <c r="DX805" s="888"/>
      <c r="DY805" s="888"/>
      <c r="DZ805" s="888"/>
      <c r="EA805" s="888"/>
      <c r="EB805" s="888"/>
      <c r="EC805" s="888"/>
      <c r="ED805" s="888"/>
      <c r="EE805" s="888"/>
      <c r="EF805" s="888"/>
      <c r="EG805" s="888"/>
      <c r="EH805" s="888"/>
      <c r="EI805" s="888"/>
      <c r="EJ805" s="888"/>
      <c r="EK805" s="888"/>
      <c r="EL805" s="888"/>
      <c r="EM805" s="888"/>
      <c r="EN805" s="888"/>
      <c r="EO805" s="888"/>
      <c r="EP805" s="888"/>
      <c r="EQ805" s="888"/>
      <c r="ER805" s="888"/>
      <c r="ES805" s="888"/>
      <c r="ET805" s="888"/>
      <c r="EU805" s="888"/>
      <c r="EV805" s="888"/>
      <c r="EW805" s="888"/>
      <c r="EX805" s="888"/>
      <c r="EY805" s="888"/>
      <c r="EZ805" s="888"/>
      <c r="FA805" s="888"/>
      <c r="FB805" s="888"/>
      <c r="FC805" s="888"/>
      <c r="FD805" s="888"/>
      <c r="FE805" s="888"/>
      <c r="FF805" s="888"/>
      <c r="FG805" s="888"/>
      <c r="FH805" s="888"/>
      <c r="FI805" s="888"/>
      <c r="FJ805" s="888"/>
      <c r="FK805" s="888"/>
      <c r="FL805" s="888"/>
      <c r="FM805" s="888"/>
      <c r="FN805" s="888"/>
      <c r="FO805" s="888"/>
      <c r="FP805" s="888"/>
      <c r="FQ805" s="888"/>
      <c r="FR805" s="888"/>
      <c r="FS805" s="888"/>
      <c r="FT805" s="888"/>
      <c r="FU805" s="888"/>
      <c r="FV805" s="888"/>
      <c r="FW805" s="888"/>
      <c r="FX805" s="888"/>
      <c r="FY805" s="888"/>
      <c r="FZ805" s="888"/>
      <c r="GA805" s="888"/>
      <c r="GB805" s="888"/>
      <c r="GC805" s="888"/>
      <c r="GD805" s="888"/>
      <c r="GE805" s="888"/>
      <c r="GF805" s="888"/>
      <c r="GG805" s="888"/>
      <c r="GH805" s="888"/>
      <c r="GI805" s="888"/>
      <c r="GJ805" s="888"/>
      <c r="GK805" s="888"/>
      <c r="GL805" s="888"/>
      <c r="GM805" s="888"/>
      <c r="GN805" s="888"/>
      <c r="GO805" s="888"/>
      <c r="GP805" s="888"/>
      <c r="GQ805" s="888"/>
      <c r="GR805" s="888"/>
      <c r="GS805" s="888"/>
      <c r="GT805" s="888"/>
      <c r="GU805" s="888"/>
      <c r="GV805" s="888"/>
      <c r="GW805" s="888"/>
      <c r="GX805" s="888"/>
      <c r="GY805" s="888"/>
      <c r="GZ805" s="888"/>
      <c r="HA805" s="888"/>
      <c r="HB805" s="888"/>
      <c r="HC805" s="888"/>
      <c r="HD805" s="888"/>
      <c r="HE805" s="888"/>
      <c r="HF805" s="888"/>
      <c r="HG805" s="888"/>
      <c r="HH805" s="888"/>
      <c r="HI805" s="888"/>
      <c r="HJ805" s="888"/>
      <c r="HK805" s="888"/>
      <c r="HL805" s="888"/>
      <c r="HM805" s="888"/>
      <c r="HN805" s="888"/>
      <c r="HO805" s="888"/>
      <c r="HP805" s="888"/>
      <c r="HQ805" s="888"/>
      <c r="HR805" s="888"/>
      <c r="HS805" s="888"/>
      <c r="HT805" s="888"/>
      <c r="HU805" s="888"/>
      <c r="HV805" s="888"/>
      <c r="HW805" s="888"/>
      <c r="HX805" s="888"/>
      <c r="HY805" s="888"/>
      <c r="HZ805" s="888"/>
      <c r="IA805" s="888"/>
      <c r="IB805" s="888"/>
      <c r="IC805" s="888"/>
      <c r="ID805" s="888"/>
      <c r="IE805" s="888"/>
      <c r="IF805" s="888"/>
      <c r="IG805" s="888"/>
      <c r="IH805" s="888"/>
      <c r="II805" s="888"/>
      <c r="IJ805" s="888"/>
      <c r="IK805" s="888"/>
      <c r="IL805" s="888"/>
      <c r="IM805" s="888"/>
      <c r="IN805" s="888"/>
      <c r="IO805" s="888"/>
      <c r="IP805" s="888"/>
      <c r="IQ805" s="888"/>
      <c r="IR805" s="888"/>
      <c r="IS805" s="888"/>
    </row>
    <row r="806" spans="1:253" s="965" customFormat="1">
      <c r="A806" s="1014"/>
      <c r="B806" s="1014"/>
      <c r="C806" s="891"/>
      <c r="D806" s="884"/>
      <c r="E806" s="884"/>
      <c r="F806" s="884"/>
      <c r="G806" s="884"/>
      <c r="I806" s="884"/>
      <c r="J806" s="1015"/>
      <c r="K806" s="888"/>
      <c r="L806" s="888"/>
      <c r="M806" s="888"/>
      <c r="N806" s="933"/>
      <c r="O806" s="888"/>
      <c r="P806" s="888"/>
      <c r="Q806" s="888"/>
      <c r="R806" s="888"/>
      <c r="S806" s="888"/>
      <c r="T806" s="888"/>
      <c r="U806" s="888"/>
      <c r="V806" s="888"/>
      <c r="W806" s="888"/>
      <c r="X806" s="888"/>
      <c r="Y806" s="888"/>
      <c r="Z806" s="888"/>
      <c r="AA806" s="888"/>
      <c r="AB806" s="888"/>
      <c r="AC806" s="888"/>
      <c r="AD806" s="888"/>
      <c r="AE806" s="888"/>
      <c r="AF806" s="888"/>
      <c r="AG806" s="888"/>
      <c r="AH806" s="888"/>
      <c r="AI806" s="888"/>
      <c r="AJ806" s="888"/>
      <c r="AK806" s="888"/>
      <c r="AL806" s="888"/>
      <c r="AM806" s="888"/>
      <c r="AN806" s="888"/>
      <c r="AO806" s="888"/>
      <c r="AP806" s="888"/>
      <c r="AQ806" s="888"/>
      <c r="AR806" s="888"/>
      <c r="AS806" s="888"/>
      <c r="AT806" s="888"/>
      <c r="AU806" s="888"/>
      <c r="AV806" s="888"/>
      <c r="AW806" s="888"/>
      <c r="AX806" s="888"/>
      <c r="AY806" s="888"/>
      <c r="AZ806" s="888"/>
      <c r="BA806" s="888"/>
      <c r="BB806" s="888"/>
      <c r="BC806" s="888"/>
      <c r="BD806" s="888"/>
      <c r="BE806" s="888"/>
      <c r="BF806" s="888"/>
      <c r="BG806" s="888"/>
      <c r="BH806" s="888"/>
      <c r="BI806" s="888"/>
      <c r="BJ806" s="888"/>
      <c r="BK806" s="888"/>
      <c r="BL806" s="888"/>
      <c r="BM806" s="888"/>
      <c r="BN806" s="888"/>
      <c r="BO806" s="888"/>
      <c r="BP806" s="888"/>
      <c r="BQ806" s="888"/>
      <c r="BR806" s="888"/>
      <c r="BS806" s="888"/>
      <c r="BT806" s="888"/>
      <c r="BU806" s="888"/>
      <c r="BV806" s="888"/>
      <c r="BW806" s="888"/>
      <c r="BX806" s="888"/>
      <c r="BY806" s="888"/>
      <c r="BZ806" s="888"/>
      <c r="CA806" s="888"/>
      <c r="CB806" s="888"/>
      <c r="CC806" s="888"/>
      <c r="CD806" s="888"/>
      <c r="CE806" s="888"/>
      <c r="CF806" s="888"/>
      <c r="CG806" s="888"/>
      <c r="CH806" s="888"/>
      <c r="CI806" s="888"/>
      <c r="CJ806" s="888"/>
      <c r="CK806" s="888"/>
      <c r="CL806" s="888"/>
      <c r="CM806" s="888"/>
      <c r="CN806" s="888"/>
      <c r="CO806" s="888"/>
      <c r="CP806" s="888"/>
      <c r="CQ806" s="888"/>
      <c r="CR806" s="888"/>
      <c r="CS806" s="888"/>
      <c r="CT806" s="888"/>
      <c r="CU806" s="888"/>
      <c r="CV806" s="888"/>
      <c r="CW806" s="888"/>
      <c r="CX806" s="888"/>
      <c r="CY806" s="888"/>
      <c r="CZ806" s="888"/>
      <c r="DA806" s="888"/>
      <c r="DB806" s="888"/>
      <c r="DC806" s="888"/>
      <c r="DD806" s="888"/>
      <c r="DE806" s="888"/>
      <c r="DF806" s="888"/>
      <c r="DG806" s="888"/>
      <c r="DH806" s="888"/>
      <c r="DI806" s="888"/>
      <c r="DJ806" s="888"/>
      <c r="DK806" s="888"/>
      <c r="DL806" s="888"/>
      <c r="DM806" s="888"/>
      <c r="DN806" s="888"/>
      <c r="DO806" s="888"/>
      <c r="DP806" s="888"/>
      <c r="DQ806" s="888"/>
      <c r="DR806" s="888"/>
      <c r="DS806" s="888"/>
      <c r="DT806" s="888"/>
      <c r="DU806" s="888"/>
      <c r="DV806" s="888"/>
      <c r="DW806" s="888"/>
      <c r="DX806" s="888"/>
      <c r="DY806" s="888"/>
      <c r="DZ806" s="888"/>
      <c r="EA806" s="888"/>
      <c r="EB806" s="888"/>
      <c r="EC806" s="888"/>
      <c r="ED806" s="888"/>
      <c r="EE806" s="888"/>
      <c r="EF806" s="888"/>
      <c r="EG806" s="888"/>
      <c r="EH806" s="888"/>
      <c r="EI806" s="888"/>
      <c r="EJ806" s="888"/>
      <c r="EK806" s="888"/>
      <c r="EL806" s="888"/>
      <c r="EM806" s="888"/>
      <c r="EN806" s="888"/>
      <c r="EO806" s="888"/>
      <c r="EP806" s="888"/>
      <c r="EQ806" s="888"/>
      <c r="ER806" s="888"/>
      <c r="ES806" s="888"/>
      <c r="ET806" s="888"/>
      <c r="EU806" s="888"/>
      <c r="EV806" s="888"/>
      <c r="EW806" s="888"/>
      <c r="EX806" s="888"/>
      <c r="EY806" s="888"/>
      <c r="EZ806" s="888"/>
      <c r="FA806" s="888"/>
      <c r="FB806" s="888"/>
      <c r="FC806" s="888"/>
      <c r="FD806" s="888"/>
      <c r="FE806" s="888"/>
      <c r="FF806" s="888"/>
      <c r="FG806" s="888"/>
      <c r="FH806" s="888"/>
      <c r="FI806" s="888"/>
      <c r="FJ806" s="888"/>
      <c r="FK806" s="888"/>
      <c r="FL806" s="888"/>
      <c r="FM806" s="888"/>
      <c r="FN806" s="888"/>
      <c r="FO806" s="888"/>
      <c r="FP806" s="888"/>
      <c r="FQ806" s="888"/>
      <c r="FR806" s="888"/>
      <c r="FS806" s="888"/>
      <c r="FT806" s="888"/>
      <c r="FU806" s="888"/>
      <c r="FV806" s="888"/>
      <c r="FW806" s="888"/>
      <c r="FX806" s="888"/>
      <c r="FY806" s="888"/>
      <c r="FZ806" s="888"/>
      <c r="GA806" s="888"/>
      <c r="GB806" s="888"/>
      <c r="GC806" s="888"/>
      <c r="GD806" s="888"/>
      <c r="GE806" s="888"/>
      <c r="GF806" s="888"/>
      <c r="GG806" s="888"/>
      <c r="GH806" s="888"/>
      <c r="GI806" s="888"/>
      <c r="GJ806" s="888"/>
      <c r="GK806" s="888"/>
      <c r="GL806" s="888"/>
      <c r="GM806" s="888"/>
      <c r="GN806" s="888"/>
      <c r="GO806" s="888"/>
      <c r="GP806" s="888"/>
      <c r="GQ806" s="888"/>
      <c r="GR806" s="888"/>
      <c r="GS806" s="888"/>
      <c r="GT806" s="888"/>
      <c r="GU806" s="888"/>
      <c r="GV806" s="888"/>
      <c r="GW806" s="888"/>
      <c r="GX806" s="888"/>
      <c r="GY806" s="888"/>
      <c r="GZ806" s="888"/>
      <c r="HA806" s="888"/>
      <c r="HB806" s="888"/>
      <c r="HC806" s="888"/>
      <c r="HD806" s="888"/>
      <c r="HE806" s="888"/>
      <c r="HF806" s="888"/>
      <c r="HG806" s="888"/>
      <c r="HH806" s="888"/>
      <c r="HI806" s="888"/>
      <c r="HJ806" s="888"/>
      <c r="HK806" s="888"/>
      <c r="HL806" s="888"/>
      <c r="HM806" s="888"/>
      <c r="HN806" s="888"/>
      <c r="HO806" s="888"/>
      <c r="HP806" s="888"/>
      <c r="HQ806" s="888"/>
      <c r="HR806" s="888"/>
      <c r="HS806" s="888"/>
      <c r="HT806" s="888"/>
      <c r="HU806" s="888"/>
      <c r="HV806" s="888"/>
      <c r="HW806" s="888"/>
      <c r="HX806" s="888"/>
      <c r="HY806" s="888"/>
      <c r="HZ806" s="888"/>
      <c r="IA806" s="888"/>
      <c r="IB806" s="888"/>
      <c r="IC806" s="888"/>
      <c r="ID806" s="888"/>
      <c r="IE806" s="888"/>
      <c r="IF806" s="888"/>
      <c r="IG806" s="888"/>
      <c r="IH806" s="888"/>
      <c r="II806" s="888"/>
      <c r="IJ806" s="888"/>
      <c r="IK806" s="888"/>
      <c r="IL806" s="888"/>
      <c r="IM806" s="888"/>
      <c r="IN806" s="888"/>
      <c r="IO806" s="888"/>
      <c r="IP806" s="888"/>
      <c r="IQ806" s="888"/>
      <c r="IR806" s="888"/>
      <c r="IS806" s="888"/>
    </row>
    <row r="807" spans="1:253" s="965" customFormat="1">
      <c r="A807" s="1014"/>
      <c r="B807" s="1014"/>
      <c r="C807" s="891"/>
      <c r="D807" s="884"/>
      <c r="E807" s="884"/>
      <c r="F807" s="884"/>
      <c r="G807" s="884"/>
      <c r="I807" s="884"/>
      <c r="J807" s="1015"/>
      <c r="K807" s="888"/>
      <c r="L807" s="888"/>
      <c r="M807" s="888"/>
      <c r="N807" s="933"/>
      <c r="O807" s="888"/>
      <c r="P807" s="888"/>
      <c r="Q807" s="888"/>
      <c r="R807" s="888"/>
      <c r="S807" s="888"/>
      <c r="T807" s="888"/>
      <c r="U807" s="888"/>
      <c r="V807" s="888"/>
      <c r="W807" s="888"/>
      <c r="X807" s="888"/>
      <c r="Y807" s="888"/>
      <c r="Z807" s="888"/>
      <c r="AA807" s="888"/>
      <c r="AB807" s="888"/>
      <c r="AC807" s="888"/>
      <c r="AD807" s="888"/>
      <c r="AE807" s="888"/>
      <c r="AF807" s="888"/>
      <c r="AG807" s="888"/>
      <c r="AH807" s="888"/>
      <c r="AI807" s="888"/>
      <c r="AJ807" s="888"/>
      <c r="AK807" s="888"/>
      <c r="AL807" s="888"/>
      <c r="AM807" s="888"/>
      <c r="AN807" s="888"/>
      <c r="AO807" s="888"/>
      <c r="AP807" s="888"/>
      <c r="AQ807" s="888"/>
      <c r="AR807" s="888"/>
      <c r="AS807" s="888"/>
      <c r="AT807" s="888"/>
      <c r="AU807" s="888"/>
      <c r="AV807" s="888"/>
      <c r="AW807" s="888"/>
      <c r="AX807" s="888"/>
      <c r="AY807" s="888"/>
      <c r="AZ807" s="888"/>
      <c r="BA807" s="888"/>
      <c r="BB807" s="888"/>
      <c r="BC807" s="888"/>
      <c r="BD807" s="888"/>
      <c r="BE807" s="888"/>
      <c r="BF807" s="888"/>
      <c r="BG807" s="888"/>
      <c r="BH807" s="888"/>
      <c r="BI807" s="888"/>
      <c r="BJ807" s="888"/>
      <c r="BK807" s="888"/>
      <c r="BL807" s="888"/>
      <c r="BM807" s="888"/>
      <c r="BN807" s="888"/>
      <c r="BO807" s="888"/>
      <c r="BP807" s="888"/>
      <c r="BQ807" s="888"/>
      <c r="BR807" s="888"/>
      <c r="BS807" s="888"/>
      <c r="BT807" s="888"/>
      <c r="BU807" s="888"/>
      <c r="BV807" s="888"/>
      <c r="BW807" s="888"/>
      <c r="BX807" s="888"/>
      <c r="BY807" s="888"/>
      <c r="BZ807" s="888"/>
      <c r="CA807" s="888"/>
      <c r="CB807" s="888"/>
      <c r="CC807" s="888"/>
      <c r="CD807" s="888"/>
      <c r="CE807" s="888"/>
      <c r="CF807" s="888"/>
      <c r="CG807" s="888"/>
      <c r="CH807" s="888"/>
      <c r="CI807" s="888"/>
      <c r="CJ807" s="888"/>
      <c r="CK807" s="888"/>
      <c r="CL807" s="888"/>
      <c r="CM807" s="888"/>
      <c r="CN807" s="888"/>
      <c r="CO807" s="888"/>
      <c r="CP807" s="888"/>
      <c r="CQ807" s="888"/>
      <c r="CR807" s="888"/>
      <c r="CS807" s="888"/>
      <c r="CT807" s="888"/>
      <c r="CU807" s="888"/>
      <c r="CV807" s="888"/>
      <c r="CW807" s="888"/>
      <c r="CX807" s="888"/>
      <c r="CY807" s="888"/>
      <c r="CZ807" s="888"/>
      <c r="DA807" s="888"/>
      <c r="DB807" s="888"/>
      <c r="DC807" s="888"/>
      <c r="DD807" s="888"/>
      <c r="DE807" s="888"/>
      <c r="DF807" s="888"/>
      <c r="DG807" s="888"/>
      <c r="DH807" s="888"/>
      <c r="DI807" s="888"/>
      <c r="DJ807" s="888"/>
      <c r="DK807" s="888"/>
      <c r="DL807" s="888"/>
      <c r="DM807" s="888"/>
      <c r="DN807" s="888"/>
      <c r="DO807" s="888"/>
      <c r="DP807" s="888"/>
      <c r="DQ807" s="888"/>
      <c r="DR807" s="888"/>
      <c r="DS807" s="888"/>
      <c r="DT807" s="888"/>
      <c r="DU807" s="888"/>
      <c r="DV807" s="888"/>
      <c r="DW807" s="888"/>
      <c r="DX807" s="888"/>
      <c r="DY807" s="888"/>
      <c r="DZ807" s="888"/>
      <c r="EA807" s="888"/>
      <c r="EB807" s="888"/>
      <c r="EC807" s="888"/>
      <c r="ED807" s="888"/>
      <c r="EE807" s="888"/>
      <c r="EF807" s="888"/>
      <c r="EG807" s="888"/>
      <c r="EH807" s="888"/>
      <c r="EI807" s="888"/>
      <c r="EJ807" s="888"/>
      <c r="EK807" s="888"/>
      <c r="EL807" s="888"/>
      <c r="EM807" s="888"/>
      <c r="EN807" s="888"/>
      <c r="EO807" s="888"/>
      <c r="EP807" s="888"/>
      <c r="EQ807" s="888"/>
      <c r="ER807" s="888"/>
      <c r="ES807" s="888"/>
      <c r="ET807" s="888"/>
      <c r="EU807" s="888"/>
      <c r="EV807" s="888"/>
      <c r="EW807" s="888"/>
      <c r="EX807" s="888"/>
      <c r="EY807" s="888"/>
      <c r="EZ807" s="888"/>
      <c r="FA807" s="888"/>
      <c r="FB807" s="888"/>
      <c r="FC807" s="888"/>
      <c r="FD807" s="888"/>
      <c r="FE807" s="888"/>
      <c r="FF807" s="888"/>
      <c r="FG807" s="888"/>
      <c r="FH807" s="888"/>
      <c r="FI807" s="888"/>
      <c r="FJ807" s="888"/>
      <c r="FK807" s="888"/>
      <c r="FL807" s="888"/>
      <c r="FM807" s="888"/>
      <c r="FN807" s="888"/>
      <c r="FO807" s="888"/>
      <c r="FP807" s="888"/>
      <c r="FQ807" s="888"/>
      <c r="FR807" s="888"/>
      <c r="FS807" s="888"/>
      <c r="FT807" s="888"/>
      <c r="FU807" s="888"/>
      <c r="FV807" s="888"/>
      <c r="FW807" s="888"/>
      <c r="FX807" s="888"/>
      <c r="FY807" s="888"/>
      <c r="FZ807" s="888"/>
      <c r="GA807" s="888"/>
      <c r="GB807" s="888"/>
      <c r="GC807" s="888"/>
      <c r="GD807" s="888"/>
      <c r="GE807" s="888"/>
      <c r="GF807" s="888"/>
      <c r="GG807" s="888"/>
      <c r="GH807" s="888"/>
      <c r="GI807" s="888"/>
      <c r="GJ807" s="888"/>
      <c r="GK807" s="888"/>
      <c r="GL807" s="888"/>
      <c r="GM807" s="888"/>
      <c r="GN807" s="888"/>
      <c r="GO807" s="888"/>
      <c r="GP807" s="888"/>
      <c r="GQ807" s="888"/>
      <c r="GR807" s="888"/>
      <c r="GS807" s="888"/>
      <c r="GT807" s="888"/>
      <c r="GU807" s="888"/>
      <c r="GV807" s="888"/>
      <c r="GW807" s="888"/>
      <c r="GX807" s="888"/>
      <c r="GY807" s="888"/>
      <c r="GZ807" s="888"/>
      <c r="HA807" s="888"/>
      <c r="HB807" s="888"/>
      <c r="HC807" s="888"/>
      <c r="HD807" s="888"/>
      <c r="HE807" s="888"/>
      <c r="HF807" s="888"/>
      <c r="HG807" s="888"/>
      <c r="HH807" s="888"/>
      <c r="HI807" s="888"/>
      <c r="HJ807" s="888"/>
      <c r="HK807" s="888"/>
      <c r="HL807" s="888"/>
      <c r="HM807" s="888"/>
      <c r="HN807" s="888"/>
      <c r="HO807" s="888"/>
      <c r="HP807" s="888"/>
      <c r="HQ807" s="888"/>
      <c r="HR807" s="888"/>
      <c r="HS807" s="888"/>
      <c r="HT807" s="888"/>
      <c r="HU807" s="888"/>
      <c r="HV807" s="888"/>
      <c r="HW807" s="888"/>
      <c r="HX807" s="888"/>
      <c r="HY807" s="888"/>
      <c r="HZ807" s="888"/>
      <c r="IA807" s="888"/>
      <c r="IB807" s="888"/>
      <c r="IC807" s="888"/>
      <c r="ID807" s="888"/>
      <c r="IE807" s="888"/>
      <c r="IF807" s="888"/>
      <c r="IG807" s="888"/>
      <c r="IH807" s="888"/>
      <c r="II807" s="888"/>
      <c r="IJ807" s="888"/>
      <c r="IK807" s="888"/>
      <c r="IL807" s="888"/>
      <c r="IM807" s="888"/>
      <c r="IN807" s="888"/>
      <c r="IO807" s="888"/>
      <c r="IP807" s="888"/>
      <c r="IQ807" s="888"/>
      <c r="IR807" s="888"/>
      <c r="IS807" s="888"/>
    </row>
    <row r="808" spans="1:253" s="965" customFormat="1">
      <c r="A808" s="1014"/>
      <c r="B808" s="1014"/>
      <c r="C808" s="891"/>
      <c r="D808" s="884"/>
      <c r="E808" s="884"/>
      <c r="F808" s="884"/>
      <c r="G808" s="884"/>
      <c r="I808" s="884"/>
      <c r="J808" s="1015"/>
      <c r="K808" s="888"/>
      <c r="L808" s="888"/>
      <c r="M808" s="888"/>
      <c r="N808" s="933"/>
      <c r="O808" s="888"/>
      <c r="P808" s="888"/>
      <c r="Q808" s="888"/>
      <c r="R808" s="888"/>
      <c r="S808" s="888"/>
      <c r="T808" s="888"/>
      <c r="U808" s="888"/>
      <c r="V808" s="888"/>
      <c r="W808" s="888"/>
      <c r="X808" s="888"/>
      <c r="Y808" s="888"/>
      <c r="Z808" s="888"/>
      <c r="AA808" s="888"/>
      <c r="AB808" s="888"/>
      <c r="AC808" s="888"/>
      <c r="AD808" s="888"/>
      <c r="AE808" s="888"/>
      <c r="AF808" s="888"/>
      <c r="AG808" s="888"/>
      <c r="AH808" s="888"/>
      <c r="AI808" s="888"/>
      <c r="AJ808" s="888"/>
      <c r="AK808" s="888"/>
      <c r="AL808" s="888"/>
      <c r="AM808" s="888"/>
      <c r="AN808" s="888"/>
      <c r="AO808" s="888"/>
      <c r="AP808" s="888"/>
      <c r="AQ808" s="888"/>
      <c r="AR808" s="888"/>
      <c r="AS808" s="888"/>
      <c r="AT808" s="888"/>
      <c r="AU808" s="888"/>
      <c r="AV808" s="888"/>
      <c r="AW808" s="888"/>
      <c r="AX808" s="888"/>
      <c r="AY808" s="888"/>
      <c r="AZ808" s="888"/>
      <c r="BA808" s="888"/>
      <c r="BB808" s="888"/>
      <c r="BC808" s="888"/>
      <c r="BD808" s="888"/>
      <c r="BE808" s="888"/>
      <c r="BF808" s="888"/>
      <c r="BG808" s="888"/>
      <c r="BH808" s="888"/>
      <c r="BI808" s="888"/>
      <c r="BJ808" s="888"/>
      <c r="BK808" s="888"/>
      <c r="BL808" s="888"/>
      <c r="BM808" s="888"/>
      <c r="BN808" s="888"/>
      <c r="BO808" s="888"/>
      <c r="BP808" s="888"/>
      <c r="BQ808" s="888"/>
      <c r="BR808" s="888"/>
      <c r="BS808" s="888"/>
      <c r="BT808" s="888"/>
      <c r="BU808" s="888"/>
      <c r="BV808" s="888"/>
      <c r="BW808" s="888"/>
      <c r="BX808" s="888"/>
      <c r="BY808" s="888"/>
      <c r="BZ808" s="888"/>
      <c r="CA808" s="888"/>
      <c r="CB808" s="888"/>
      <c r="CC808" s="888"/>
      <c r="CD808" s="888"/>
      <c r="CE808" s="888"/>
      <c r="CF808" s="888"/>
      <c r="CG808" s="888"/>
      <c r="CH808" s="888"/>
      <c r="CI808" s="888"/>
      <c r="CJ808" s="888"/>
      <c r="CK808" s="888"/>
      <c r="CL808" s="888"/>
      <c r="CM808" s="888"/>
      <c r="CN808" s="888"/>
      <c r="CO808" s="888"/>
      <c r="CP808" s="888"/>
      <c r="CQ808" s="888"/>
      <c r="CR808" s="888"/>
      <c r="CS808" s="888"/>
      <c r="CT808" s="888"/>
      <c r="CU808" s="888"/>
      <c r="CV808" s="888"/>
      <c r="CW808" s="888"/>
      <c r="CX808" s="888"/>
      <c r="CY808" s="888"/>
      <c r="CZ808" s="888"/>
      <c r="DA808" s="888"/>
      <c r="DB808" s="888"/>
      <c r="DC808" s="888"/>
      <c r="DD808" s="888"/>
      <c r="DE808" s="888"/>
      <c r="DF808" s="888"/>
      <c r="DG808" s="888"/>
      <c r="DH808" s="888"/>
      <c r="DI808" s="888"/>
      <c r="DJ808" s="888"/>
      <c r="DK808" s="888"/>
      <c r="DL808" s="888"/>
      <c r="DM808" s="888"/>
      <c r="DN808" s="888"/>
      <c r="DO808" s="888"/>
      <c r="DP808" s="888"/>
      <c r="DQ808" s="888"/>
      <c r="DR808" s="888"/>
      <c r="DS808" s="888"/>
      <c r="DT808" s="888"/>
      <c r="DU808" s="888"/>
      <c r="DV808" s="888"/>
      <c r="DW808" s="888"/>
      <c r="DX808" s="888"/>
      <c r="DY808" s="888"/>
      <c r="DZ808" s="888"/>
      <c r="EA808" s="888"/>
      <c r="EB808" s="888"/>
      <c r="EC808" s="888"/>
      <c r="ED808" s="888"/>
      <c r="EE808" s="888"/>
      <c r="EF808" s="888"/>
      <c r="EG808" s="888"/>
      <c r="EH808" s="888"/>
      <c r="EI808" s="888"/>
      <c r="EJ808" s="888"/>
      <c r="EK808" s="888"/>
      <c r="EL808" s="888"/>
      <c r="EM808" s="888"/>
      <c r="EN808" s="888"/>
      <c r="EO808" s="888"/>
      <c r="EP808" s="888"/>
      <c r="EQ808" s="888"/>
      <c r="ER808" s="888"/>
      <c r="ES808" s="888"/>
      <c r="ET808" s="888"/>
      <c r="EU808" s="888"/>
      <c r="EV808" s="888"/>
      <c r="EW808" s="888"/>
      <c r="EX808" s="888"/>
      <c r="EY808" s="888"/>
      <c r="EZ808" s="888"/>
      <c r="FA808" s="888"/>
      <c r="FB808" s="888"/>
      <c r="FC808" s="888"/>
      <c r="FD808" s="888"/>
      <c r="FE808" s="888"/>
      <c r="FF808" s="888"/>
      <c r="FG808" s="888"/>
      <c r="FH808" s="888"/>
      <c r="FI808" s="888"/>
      <c r="FJ808" s="888"/>
      <c r="FK808" s="888"/>
      <c r="FL808" s="888"/>
      <c r="FM808" s="888"/>
      <c r="FN808" s="888"/>
      <c r="FO808" s="888"/>
      <c r="FP808" s="888"/>
      <c r="FQ808" s="888"/>
      <c r="FR808" s="888"/>
      <c r="FS808" s="888"/>
      <c r="FT808" s="888"/>
      <c r="FU808" s="888"/>
      <c r="FV808" s="888"/>
      <c r="FW808" s="888"/>
      <c r="FX808" s="888"/>
      <c r="FY808" s="888"/>
      <c r="FZ808" s="888"/>
      <c r="GA808" s="888"/>
      <c r="GB808" s="888"/>
      <c r="GC808" s="888"/>
      <c r="GD808" s="888"/>
      <c r="GE808" s="888"/>
      <c r="GF808" s="888"/>
      <c r="GG808" s="888"/>
      <c r="GH808" s="888"/>
      <c r="GI808" s="888"/>
      <c r="GJ808" s="888"/>
      <c r="GK808" s="888"/>
      <c r="GL808" s="888"/>
      <c r="GM808" s="888"/>
      <c r="GN808" s="888"/>
      <c r="GO808" s="888"/>
      <c r="GP808" s="888"/>
      <c r="GQ808" s="888"/>
      <c r="GR808" s="888"/>
      <c r="GS808" s="888"/>
      <c r="GT808" s="888"/>
      <c r="GU808" s="888"/>
      <c r="GV808" s="888"/>
      <c r="GW808" s="888"/>
      <c r="GX808" s="888"/>
      <c r="GY808" s="888"/>
      <c r="GZ808" s="888"/>
      <c r="HA808" s="888"/>
      <c r="HB808" s="888"/>
      <c r="HC808" s="888"/>
      <c r="HD808" s="888"/>
      <c r="HE808" s="888"/>
      <c r="HF808" s="888"/>
      <c r="HG808" s="888"/>
      <c r="HH808" s="888"/>
      <c r="HI808" s="888"/>
      <c r="HJ808" s="888"/>
      <c r="HK808" s="888"/>
      <c r="HL808" s="888"/>
      <c r="HM808" s="888"/>
      <c r="HN808" s="888"/>
      <c r="HO808" s="888"/>
      <c r="HP808" s="888"/>
      <c r="HQ808" s="888"/>
      <c r="HR808" s="888"/>
      <c r="HS808" s="888"/>
      <c r="HT808" s="888"/>
      <c r="HU808" s="888"/>
      <c r="HV808" s="888"/>
      <c r="HW808" s="888"/>
      <c r="HX808" s="888"/>
      <c r="HY808" s="888"/>
      <c r="HZ808" s="888"/>
      <c r="IA808" s="888"/>
      <c r="IB808" s="888"/>
      <c r="IC808" s="888"/>
      <c r="ID808" s="888"/>
      <c r="IE808" s="888"/>
      <c r="IF808" s="888"/>
      <c r="IG808" s="888"/>
      <c r="IH808" s="888"/>
      <c r="II808" s="888"/>
      <c r="IJ808" s="888"/>
      <c r="IK808" s="888"/>
      <c r="IL808" s="888"/>
      <c r="IM808" s="888"/>
      <c r="IN808" s="888"/>
      <c r="IO808" s="888"/>
      <c r="IP808" s="888"/>
      <c r="IQ808" s="888"/>
      <c r="IR808" s="888"/>
      <c r="IS808" s="888"/>
    </row>
    <row r="809" spans="1:253" s="965" customFormat="1">
      <c r="A809" s="1014"/>
      <c r="B809" s="1014"/>
      <c r="C809" s="891"/>
      <c r="D809" s="884"/>
      <c r="E809" s="884"/>
      <c r="F809" s="884"/>
      <c r="G809" s="884"/>
      <c r="I809" s="884"/>
      <c r="J809" s="1015"/>
      <c r="K809" s="888"/>
      <c r="L809" s="888"/>
      <c r="M809" s="888"/>
      <c r="N809" s="933"/>
      <c r="O809" s="888"/>
      <c r="P809" s="888"/>
      <c r="Q809" s="888"/>
      <c r="R809" s="888"/>
      <c r="S809" s="888"/>
      <c r="T809" s="888"/>
      <c r="U809" s="888"/>
      <c r="V809" s="888"/>
      <c r="W809" s="888"/>
      <c r="X809" s="888"/>
      <c r="Y809" s="888"/>
      <c r="Z809" s="888"/>
      <c r="AA809" s="888"/>
      <c r="AB809" s="888"/>
      <c r="AC809" s="888"/>
      <c r="AD809" s="888"/>
      <c r="AE809" s="888"/>
      <c r="AF809" s="888"/>
      <c r="AG809" s="888"/>
      <c r="AH809" s="888"/>
      <c r="AI809" s="888"/>
      <c r="AJ809" s="888"/>
      <c r="AK809" s="888"/>
      <c r="AL809" s="888"/>
      <c r="AM809" s="888"/>
      <c r="AN809" s="888"/>
      <c r="AO809" s="888"/>
      <c r="AP809" s="888"/>
      <c r="AQ809" s="888"/>
      <c r="AR809" s="888"/>
      <c r="AS809" s="888"/>
      <c r="AT809" s="888"/>
      <c r="AU809" s="888"/>
      <c r="AV809" s="888"/>
      <c r="AW809" s="888"/>
      <c r="AX809" s="888"/>
      <c r="AY809" s="888"/>
      <c r="AZ809" s="888"/>
      <c r="BA809" s="888"/>
      <c r="BB809" s="888"/>
      <c r="BC809" s="888"/>
      <c r="BD809" s="888"/>
      <c r="BE809" s="888"/>
      <c r="BF809" s="888"/>
      <c r="BG809" s="888"/>
      <c r="BH809" s="888"/>
      <c r="BI809" s="888"/>
      <c r="BJ809" s="888"/>
      <c r="BK809" s="888"/>
      <c r="BL809" s="888"/>
      <c r="BM809" s="888"/>
      <c r="BN809" s="888"/>
      <c r="BO809" s="888"/>
      <c r="BP809" s="888"/>
      <c r="BQ809" s="888"/>
      <c r="BR809" s="888"/>
      <c r="BS809" s="888"/>
      <c r="BT809" s="888"/>
      <c r="BU809" s="888"/>
      <c r="BV809" s="888"/>
      <c r="BW809" s="888"/>
      <c r="BX809" s="888"/>
      <c r="BY809" s="888"/>
      <c r="BZ809" s="888"/>
      <c r="CA809" s="888"/>
      <c r="CB809" s="888"/>
      <c r="CC809" s="888"/>
      <c r="CD809" s="888"/>
      <c r="CE809" s="888"/>
      <c r="CF809" s="888"/>
      <c r="CG809" s="888"/>
      <c r="CH809" s="888"/>
      <c r="CI809" s="888"/>
      <c r="CJ809" s="888"/>
      <c r="CK809" s="888"/>
      <c r="CL809" s="888"/>
      <c r="CM809" s="888"/>
      <c r="CN809" s="888"/>
      <c r="CO809" s="888"/>
      <c r="CP809" s="888"/>
      <c r="CQ809" s="888"/>
      <c r="CR809" s="888"/>
      <c r="CS809" s="888"/>
      <c r="CT809" s="888"/>
      <c r="CU809" s="888"/>
      <c r="CV809" s="888"/>
      <c r="CW809" s="888"/>
      <c r="CX809" s="888"/>
      <c r="CY809" s="888"/>
      <c r="CZ809" s="888"/>
      <c r="DA809" s="888"/>
      <c r="DB809" s="888"/>
      <c r="DC809" s="888"/>
      <c r="DD809" s="888"/>
      <c r="DE809" s="888"/>
      <c r="DF809" s="888"/>
      <c r="DG809" s="888"/>
      <c r="DH809" s="888"/>
      <c r="DI809" s="888"/>
      <c r="DJ809" s="888"/>
      <c r="DK809" s="888"/>
      <c r="DL809" s="888"/>
      <c r="DM809" s="888"/>
      <c r="DN809" s="888"/>
      <c r="DO809" s="888"/>
      <c r="DP809" s="888"/>
      <c r="DQ809" s="888"/>
      <c r="DR809" s="888"/>
      <c r="DS809" s="888"/>
      <c r="DT809" s="888"/>
      <c r="DU809" s="888"/>
      <c r="DV809" s="888"/>
      <c r="DW809" s="888"/>
      <c r="DX809" s="888"/>
      <c r="DY809" s="888"/>
      <c r="DZ809" s="888"/>
      <c r="EA809" s="888"/>
      <c r="EB809" s="888"/>
      <c r="EC809" s="888"/>
      <c r="ED809" s="888"/>
      <c r="EE809" s="888"/>
      <c r="EF809" s="888"/>
      <c r="EG809" s="888"/>
      <c r="EH809" s="888"/>
      <c r="EI809" s="888"/>
      <c r="EJ809" s="888"/>
      <c r="EK809" s="888"/>
      <c r="EL809" s="888"/>
      <c r="EM809" s="888"/>
      <c r="EN809" s="888"/>
      <c r="EO809" s="888"/>
      <c r="EP809" s="888"/>
      <c r="EQ809" s="888"/>
      <c r="ER809" s="888"/>
      <c r="ES809" s="888"/>
      <c r="ET809" s="888"/>
      <c r="EU809" s="888"/>
      <c r="EV809" s="888"/>
      <c r="EW809" s="888"/>
      <c r="EX809" s="888"/>
      <c r="EY809" s="888"/>
      <c r="EZ809" s="888"/>
      <c r="FA809" s="888"/>
      <c r="FB809" s="888"/>
      <c r="FC809" s="888"/>
      <c r="FD809" s="888"/>
      <c r="FE809" s="888"/>
      <c r="FF809" s="888"/>
      <c r="FG809" s="888"/>
      <c r="FH809" s="888"/>
      <c r="FI809" s="888"/>
      <c r="FJ809" s="888"/>
      <c r="FK809" s="888"/>
      <c r="FL809" s="888"/>
      <c r="FM809" s="888"/>
      <c r="FN809" s="888"/>
      <c r="FO809" s="888"/>
      <c r="FP809" s="888"/>
      <c r="FQ809" s="888"/>
      <c r="FR809" s="888"/>
      <c r="FS809" s="888"/>
      <c r="FT809" s="888"/>
      <c r="FU809" s="888"/>
      <c r="FV809" s="888"/>
      <c r="FW809" s="888"/>
      <c r="FX809" s="888"/>
      <c r="FY809" s="888"/>
      <c r="FZ809" s="888"/>
      <c r="GA809" s="888"/>
      <c r="GB809" s="888"/>
      <c r="GC809" s="888"/>
      <c r="GD809" s="888"/>
      <c r="GE809" s="888"/>
      <c r="GF809" s="888"/>
      <c r="GG809" s="888"/>
      <c r="GH809" s="888"/>
      <c r="GI809" s="888"/>
      <c r="GJ809" s="888"/>
      <c r="GK809" s="888"/>
      <c r="GL809" s="888"/>
      <c r="GM809" s="888"/>
      <c r="GN809" s="888"/>
      <c r="GO809" s="888"/>
      <c r="GP809" s="888"/>
      <c r="GQ809" s="888"/>
      <c r="GR809" s="888"/>
      <c r="GS809" s="888"/>
      <c r="GT809" s="888"/>
      <c r="GU809" s="888"/>
      <c r="GV809" s="888"/>
      <c r="GW809" s="888"/>
      <c r="GX809" s="888"/>
      <c r="GY809" s="888"/>
      <c r="GZ809" s="888"/>
      <c r="HA809" s="888"/>
      <c r="HB809" s="888"/>
      <c r="HC809" s="888"/>
      <c r="HD809" s="888"/>
      <c r="HE809" s="888"/>
      <c r="HF809" s="888"/>
      <c r="HG809" s="888"/>
      <c r="HH809" s="888"/>
      <c r="HI809" s="888"/>
      <c r="HJ809" s="888"/>
      <c r="HK809" s="888"/>
      <c r="HL809" s="888"/>
      <c r="HM809" s="888"/>
      <c r="HN809" s="888"/>
      <c r="HO809" s="888"/>
      <c r="HP809" s="888"/>
      <c r="HQ809" s="888"/>
      <c r="HR809" s="888"/>
      <c r="HS809" s="888"/>
      <c r="HT809" s="888"/>
      <c r="HU809" s="888"/>
      <c r="HV809" s="888"/>
      <c r="HW809" s="888"/>
      <c r="HX809" s="888"/>
      <c r="HY809" s="888"/>
      <c r="HZ809" s="888"/>
      <c r="IA809" s="888"/>
      <c r="IB809" s="888"/>
      <c r="IC809" s="888"/>
      <c r="ID809" s="888"/>
      <c r="IE809" s="888"/>
      <c r="IF809" s="888"/>
      <c r="IG809" s="888"/>
      <c r="IH809" s="888"/>
      <c r="II809" s="888"/>
      <c r="IJ809" s="888"/>
      <c r="IK809" s="888"/>
      <c r="IL809" s="888"/>
      <c r="IM809" s="888"/>
      <c r="IN809" s="888"/>
      <c r="IO809" s="888"/>
      <c r="IP809" s="888"/>
      <c r="IQ809" s="888"/>
      <c r="IR809" s="888"/>
      <c r="IS809" s="888"/>
    </row>
    <row r="810" spans="1:253" s="965" customFormat="1">
      <c r="A810" s="1014"/>
      <c r="B810" s="1014"/>
      <c r="C810" s="891"/>
      <c r="D810" s="884"/>
      <c r="E810" s="884"/>
      <c r="F810" s="884"/>
      <c r="G810" s="884"/>
      <c r="I810" s="884"/>
      <c r="J810" s="1015"/>
      <c r="K810" s="888"/>
      <c r="L810" s="888"/>
      <c r="M810" s="888"/>
      <c r="N810" s="933"/>
      <c r="O810" s="888"/>
      <c r="P810" s="888"/>
      <c r="Q810" s="888"/>
      <c r="R810" s="888"/>
      <c r="S810" s="888"/>
      <c r="T810" s="888"/>
      <c r="U810" s="888"/>
      <c r="V810" s="888"/>
      <c r="W810" s="888"/>
      <c r="X810" s="888"/>
      <c r="Y810" s="888"/>
      <c r="Z810" s="888"/>
      <c r="AA810" s="888"/>
      <c r="AB810" s="888"/>
      <c r="AC810" s="888"/>
      <c r="AD810" s="888"/>
      <c r="AE810" s="888"/>
      <c r="AF810" s="888"/>
      <c r="AG810" s="888"/>
      <c r="AH810" s="888"/>
      <c r="AI810" s="888"/>
      <c r="AJ810" s="888"/>
      <c r="AK810" s="888"/>
      <c r="AL810" s="888"/>
      <c r="AM810" s="888"/>
      <c r="AN810" s="888"/>
      <c r="AO810" s="888"/>
      <c r="AP810" s="888"/>
      <c r="AQ810" s="888"/>
      <c r="AR810" s="888"/>
      <c r="AS810" s="888"/>
      <c r="AT810" s="888"/>
      <c r="AU810" s="888"/>
      <c r="AV810" s="888"/>
      <c r="AW810" s="888"/>
      <c r="AX810" s="888"/>
      <c r="AY810" s="888"/>
      <c r="AZ810" s="888"/>
      <c r="BA810" s="888"/>
      <c r="BB810" s="888"/>
      <c r="BC810" s="888"/>
      <c r="BD810" s="888"/>
      <c r="BE810" s="888"/>
      <c r="BF810" s="888"/>
      <c r="BG810" s="888"/>
      <c r="BH810" s="888"/>
      <c r="BI810" s="888"/>
      <c r="BJ810" s="888"/>
      <c r="BK810" s="888"/>
      <c r="BL810" s="888"/>
      <c r="BM810" s="888"/>
      <c r="BN810" s="888"/>
      <c r="BO810" s="888"/>
      <c r="BP810" s="888"/>
      <c r="BQ810" s="888"/>
      <c r="BR810" s="888"/>
      <c r="BS810" s="888"/>
      <c r="BT810" s="888"/>
      <c r="BU810" s="888"/>
      <c r="BV810" s="888"/>
      <c r="BW810" s="888"/>
      <c r="BX810" s="888"/>
      <c r="BY810" s="888"/>
      <c r="BZ810" s="888"/>
      <c r="CA810" s="888"/>
      <c r="CB810" s="888"/>
      <c r="CC810" s="888"/>
      <c r="CD810" s="888"/>
      <c r="CE810" s="888"/>
      <c r="CF810" s="888"/>
      <c r="CG810" s="888"/>
      <c r="CH810" s="888"/>
      <c r="CI810" s="888"/>
      <c r="CJ810" s="888"/>
      <c r="CK810" s="888"/>
      <c r="CL810" s="888"/>
      <c r="CM810" s="888"/>
      <c r="CN810" s="888"/>
      <c r="CO810" s="888"/>
      <c r="CP810" s="888"/>
      <c r="CQ810" s="888"/>
      <c r="CR810" s="888"/>
      <c r="CS810" s="888"/>
      <c r="CT810" s="888"/>
      <c r="CU810" s="888"/>
      <c r="CV810" s="888"/>
      <c r="CW810" s="888"/>
      <c r="CX810" s="888"/>
      <c r="CY810" s="888"/>
      <c r="CZ810" s="888"/>
      <c r="DA810" s="888"/>
      <c r="DB810" s="888"/>
      <c r="DC810" s="888"/>
      <c r="DD810" s="888"/>
      <c r="DE810" s="888"/>
      <c r="DF810" s="888"/>
      <c r="DG810" s="888"/>
      <c r="DH810" s="888"/>
      <c r="DI810" s="888"/>
      <c r="DJ810" s="888"/>
      <c r="DK810" s="888"/>
      <c r="DL810" s="888"/>
      <c r="DM810" s="888"/>
      <c r="DN810" s="888"/>
      <c r="DO810" s="888"/>
      <c r="DP810" s="888"/>
      <c r="DQ810" s="888"/>
      <c r="DR810" s="888"/>
      <c r="DS810" s="888"/>
      <c r="DT810" s="888"/>
      <c r="DU810" s="888"/>
      <c r="DV810" s="888"/>
      <c r="DW810" s="888"/>
      <c r="DX810" s="888"/>
      <c r="DY810" s="888"/>
      <c r="DZ810" s="888"/>
      <c r="EA810" s="888"/>
      <c r="EB810" s="888"/>
      <c r="EC810" s="888"/>
      <c r="ED810" s="888"/>
      <c r="EE810" s="888"/>
      <c r="EF810" s="888"/>
      <c r="EG810" s="888"/>
      <c r="EH810" s="888"/>
      <c r="EI810" s="888"/>
      <c r="EJ810" s="888"/>
      <c r="EK810" s="888"/>
      <c r="EL810" s="888"/>
      <c r="EM810" s="888"/>
      <c r="EN810" s="888"/>
      <c r="EO810" s="888"/>
      <c r="EP810" s="888"/>
      <c r="EQ810" s="888"/>
      <c r="ER810" s="888"/>
      <c r="ES810" s="888"/>
      <c r="ET810" s="888"/>
      <c r="EU810" s="888"/>
      <c r="EV810" s="888"/>
      <c r="EW810" s="888"/>
      <c r="EX810" s="888"/>
      <c r="EY810" s="888"/>
      <c r="EZ810" s="888"/>
      <c r="FA810" s="888"/>
      <c r="FB810" s="888"/>
      <c r="FC810" s="888"/>
      <c r="FD810" s="888"/>
      <c r="FE810" s="888"/>
      <c r="FF810" s="888"/>
      <c r="FG810" s="888"/>
      <c r="FH810" s="888"/>
      <c r="FI810" s="888"/>
      <c r="FJ810" s="888"/>
      <c r="FK810" s="888"/>
      <c r="FL810" s="888"/>
      <c r="FM810" s="888"/>
      <c r="FN810" s="888"/>
      <c r="FO810" s="888"/>
      <c r="FP810" s="888"/>
      <c r="FQ810" s="888"/>
      <c r="FR810" s="888"/>
      <c r="FS810" s="888"/>
      <c r="FT810" s="888"/>
      <c r="FU810" s="888"/>
      <c r="FV810" s="888"/>
      <c r="FW810" s="888"/>
      <c r="FX810" s="888"/>
      <c r="FY810" s="888"/>
      <c r="FZ810" s="888"/>
      <c r="GA810" s="888"/>
      <c r="GB810" s="888"/>
      <c r="GC810" s="888"/>
      <c r="GD810" s="888"/>
      <c r="GE810" s="888"/>
      <c r="GF810" s="888"/>
      <c r="GG810" s="888"/>
      <c r="GH810" s="888"/>
      <c r="GI810" s="888"/>
      <c r="GJ810" s="888"/>
      <c r="GK810" s="888"/>
      <c r="GL810" s="888"/>
      <c r="GM810" s="888"/>
      <c r="GN810" s="888"/>
      <c r="GO810" s="888"/>
      <c r="GP810" s="888"/>
      <c r="GQ810" s="888"/>
      <c r="GR810" s="888"/>
      <c r="GS810" s="888"/>
      <c r="GT810" s="888"/>
      <c r="GU810" s="888"/>
      <c r="GV810" s="888"/>
      <c r="GW810" s="888"/>
      <c r="GX810" s="888"/>
      <c r="GY810" s="888"/>
      <c r="GZ810" s="888"/>
      <c r="HA810" s="888"/>
      <c r="HB810" s="888"/>
      <c r="HC810" s="888"/>
      <c r="HD810" s="888"/>
      <c r="HE810" s="888"/>
      <c r="HF810" s="888"/>
      <c r="HG810" s="888"/>
      <c r="HH810" s="888"/>
      <c r="HI810" s="888"/>
      <c r="HJ810" s="888"/>
      <c r="HK810" s="888"/>
      <c r="HL810" s="888"/>
      <c r="HM810" s="888"/>
      <c r="HN810" s="888"/>
      <c r="HO810" s="888"/>
      <c r="HP810" s="888"/>
      <c r="HQ810" s="888"/>
      <c r="HR810" s="888"/>
      <c r="HS810" s="888"/>
      <c r="HT810" s="888"/>
      <c r="HU810" s="888"/>
      <c r="HV810" s="888"/>
      <c r="HW810" s="888"/>
      <c r="HX810" s="888"/>
      <c r="HY810" s="888"/>
      <c r="HZ810" s="888"/>
      <c r="IA810" s="888"/>
      <c r="IB810" s="888"/>
      <c r="IC810" s="888"/>
      <c r="ID810" s="888"/>
      <c r="IE810" s="888"/>
      <c r="IF810" s="888"/>
      <c r="IG810" s="888"/>
      <c r="IH810" s="888"/>
      <c r="II810" s="888"/>
      <c r="IJ810" s="888"/>
      <c r="IK810" s="888"/>
      <c r="IL810" s="888"/>
      <c r="IM810" s="888"/>
      <c r="IN810" s="888"/>
      <c r="IO810" s="888"/>
      <c r="IP810" s="888"/>
      <c r="IQ810" s="888"/>
      <c r="IR810" s="888"/>
      <c r="IS810" s="888"/>
    </row>
    <row r="811" spans="1:253" s="965" customFormat="1">
      <c r="A811" s="1014"/>
      <c r="B811" s="1014"/>
      <c r="C811" s="891"/>
      <c r="D811" s="884"/>
      <c r="E811" s="884"/>
      <c r="F811" s="884"/>
      <c r="G811" s="884"/>
      <c r="I811" s="884"/>
      <c r="J811" s="1015"/>
      <c r="K811" s="888"/>
      <c r="L811" s="888"/>
      <c r="M811" s="888"/>
      <c r="N811" s="933"/>
      <c r="O811" s="888"/>
      <c r="P811" s="888"/>
      <c r="Q811" s="888"/>
      <c r="R811" s="888"/>
      <c r="S811" s="888"/>
      <c r="T811" s="888"/>
      <c r="U811" s="888"/>
      <c r="V811" s="888"/>
      <c r="W811" s="888"/>
      <c r="X811" s="888"/>
      <c r="Y811" s="888"/>
      <c r="Z811" s="888"/>
      <c r="AA811" s="888"/>
      <c r="AB811" s="888"/>
      <c r="AC811" s="888"/>
      <c r="AD811" s="888"/>
      <c r="AE811" s="888"/>
      <c r="AF811" s="888"/>
      <c r="AG811" s="888"/>
      <c r="AH811" s="888"/>
      <c r="AI811" s="888"/>
      <c r="AJ811" s="888"/>
      <c r="AK811" s="888"/>
      <c r="AL811" s="888"/>
      <c r="AM811" s="888"/>
      <c r="AN811" s="888"/>
      <c r="AO811" s="888"/>
      <c r="AP811" s="888"/>
      <c r="AQ811" s="888"/>
      <c r="AR811" s="888"/>
      <c r="AS811" s="888"/>
      <c r="AT811" s="888"/>
      <c r="AU811" s="888"/>
      <c r="AV811" s="888"/>
      <c r="AW811" s="888"/>
      <c r="AX811" s="888"/>
      <c r="AY811" s="888"/>
      <c r="AZ811" s="888"/>
      <c r="BA811" s="888"/>
      <c r="BB811" s="888"/>
      <c r="BC811" s="888"/>
      <c r="BD811" s="888"/>
      <c r="BE811" s="888"/>
      <c r="BF811" s="888"/>
      <c r="BG811" s="888"/>
      <c r="BH811" s="888"/>
      <c r="BI811" s="888"/>
      <c r="BJ811" s="888"/>
      <c r="BK811" s="888"/>
      <c r="BL811" s="888"/>
      <c r="BM811" s="888"/>
      <c r="BN811" s="888"/>
      <c r="BO811" s="888"/>
      <c r="BP811" s="888"/>
      <c r="BQ811" s="888"/>
      <c r="BR811" s="888"/>
      <c r="BS811" s="888"/>
      <c r="BT811" s="888"/>
      <c r="BU811" s="888"/>
      <c r="BV811" s="888"/>
      <c r="BW811" s="888"/>
      <c r="BX811" s="888"/>
      <c r="BY811" s="888"/>
      <c r="BZ811" s="888"/>
      <c r="CA811" s="888"/>
      <c r="CB811" s="888"/>
      <c r="CC811" s="888"/>
      <c r="CD811" s="888"/>
      <c r="CE811" s="888"/>
      <c r="CF811" s="888"/>
      <c r="CG811" s="888"/>
      <c r="CH811" s="888"/>
      <c r="CI811" s="888"/>
      <c r="CJ811" s="888"/>
      <c r="CK811" s="888"/>
      <c r="CL811" s="888"/>
      <c r="CM811" s="888"/>
      <c r="CN811" s="888"/>
      <c r="CO811" s="888"/>
      <c r="CP811" s="888"/>
      <c r="CQ811" s="888"/>
      <c r="CR811" s="888"/>
      <c r="CS811" s="888"/>
      <c r="CT811" s="888"/>
      <c r="CU811" s="888"/>
      <c r="CV811" s="888"/>
      <c r="CW811" s="888"/>
      <c r="CX811" s="888"/>
      <c r="CY811" s="888"/>
      <c r="CZ811" s="888"/>
      <c r="DA811" s="888"/>
      <c r="DB811" s="888"/>
      <c r="DC811" s="888"/>
      <c r="DD811" s="888"/>
      <c r="DE811" s="888"/>
      <c r="DF811" s="888"/>
      <c r="DG811" s="888"/>
      <c r="DH811" s="888"/>
      <c r="DI811" s="888"/>
      <c r="DJ811" s="888"/>
      <c r="DK811" s="888"/>
      <c r="DL811" s="888"/>
      <c r="DM811" s="888"/>
      <c r="DN811" s="888"/>
      <c r="DO811" s="888"/>
      <c r="DP811" s="888"/>
      <c r="DQ811" s="888"/>
      <c r="DR811" s="888"/>
      <c r="DS811" s="888"/>
      <c r="DT811" s="888"/>
      <c r="DU811" s="888"/>
      <c r="DV811" s="888"/>
      <c r="DW811" s="888"/>
      <c r="DX811" s="888"/>
      <c r="DY811" s="888"/>
      <c r="DZ811" s="888"/>
      <c r="EA811" s="888"/>
      <c r="EB811" s="888"/>
      <c r="EC811" s="888"/>
      <c r="ED811" s="888"/>
      <c r="EE811" s="888"/>
      <c r="EF811" s="888"/>
      <c r="EG811" s="888"/>
      <c r="EH811" s="888"/>
      <c r="EI811" s="888"/>
      <c r="EJ811" s="888"/>
      <c r="EK811" s="888"/>
      <c r="EL811" s="888"/>
      <c r="EM811" s="888"/>
      <c r="EN811" s="888"/>
      <c r="EO811" s="888"/>
      <c r="EP811" s="888"/>
      <c r="EQ811" s="888"/>
      <c r="ER811" s="888"/>
      <c r="ES811" s="888"/>
      <c r="ET811" s="888"/>
      <c r="EU811" s="888"/>
      <c r="EV811" s="888"/>
      <c r="EW811" s="888"/>
      <c r="EX811" s="888"/>
      <c r="EY811" s="888"/>
      <c r="EZ811" s="888"/>
      <c r="FA811" s="888"/>
      <c r="FB811" s="888"/>
      <c r="FC811" s="888"/>
      <c r="FD811" s="888"/>
      <c r="FE811" s="888"/>
      <c r="FF811" s="888"/>
      <c r="FG811" s="888"/>
      <c r="FH811" s="888"/>
      <c r="FI811" s="888"/>
      <c r="FJ811" s="888"/>
      <c r="FK811" s="888"/>
      <c r="FL811" s="888"/>
      <c r="FM811" s="888"/>
      <c r="FN811" s="888"/>
      <c r="FO811" s="888"/>
      <c r="FP811" s="888"/>
      <c r="FQ811" s="888"/>
      <c r="FR811" s="888"/>
      <c r="FS811" s="888"/>
      <c r="FT811" s="888"/>
      <c r="FU811" s="888"/>
      <c r="FV811" s="888"/>
      <c r="FW811" s="888"/>
      <c r="FX811" s="888"/>
      <c r="FY811" s="888"/>
      <c r="FZ811" s="888"/>
      <c r="GA811" s="888"/>
      <c r="GB811" s="888"/>
      <c r="GC811" s="888"/>
      <c r="GD811" s="888"/>
      <c r="GE811" s="888"/>
      <c r="GF811" s="888"/>
      <c r="GG811" s="888"/>
      <c r="GH811" s="888"/>
      <c r="GI811" s="888"/>
      <c r="GJ811" s="888"/>
      <c r="GK811" s="888"/>
      <c r="GL811" s="888"/>
      <c r="GM811" s="888"/>
      <c r="GN811" s="888"/>
      <c r="GO811" s="888"/>
      <c r="GP811" s="888"/>
      <c r="GQ811" s="888"/>
      <c r="GR811" s="888"/>
      <c r="GS811" s="888"/>
      <c r="GT811" s="888"/>
      <c r="GU811" s="888"/>
      <c r="GV811" s="888"/>
      <c r="GW811" s="888"/>
      <c r="GX811" s="888"/>
      <c r="GY811" s="888"/>
      <c r="GZ811" s="888"/>
      <c r="HA811" s="888"/>
      <c r="HB811" s="888"/>
      <c r="HC811" s="888"/>
      <c r="HD811" s="888"/>
      <c r="HE811" s="888"/>
      <c r="HF811" s="888"/>
      <c r="HG811" s="888"/>
      <c r="HH811" s="888"/>
      <c r="HI811" s="888"/>
      <c r="HJ811" s="888"/>
      <c r="HK811" s="888"/>
      <c r="HL811" s="888"/>
      <c r="HM811" s="888"/>
      <c r="HN811" s="888"/>
      <c r="HO811" s="888"/>
      <c r="HP811" s="888"/>
      <c r="HQ811" s="888"/>
      <c r="HR811" s="888"/>
      <c r="HS811" s="888"/>
      <c r="HT811" s="888"/>
      <c r="HU811" s="888"/>
      <c r="HV811" s="888"/>
      <c r="HW811" s="888"/>
      <c r="HX811" s="888"/>
      <c r="HY811" s="888"/>
      <c r="HZ811" s="888"/>
      <c r="IA811" s="888"/>
      <c r="IB811" s="888"/>
      <c r="IC811" s="888"/>
      <c r="ID811" s="888"/>
      <c r="IE811" s="888"/>
      <c r="IF811" s="888"/>
      <c r="IG811" s="888"/>
      <c r="IH811" s="888"/>
      <c r="II811" s="888"/>
      <c r="IJ811" s="888"/>
      <c r="IK811" s="888"/>
      <c r="IL811" s="888"/>
      <c r="IM811" s="888"/>
      <c r="IN811" s="888"/>
      <c r="IO811" s="888"/>
      <c r="IP811" s="888"/>
      <c r="IQ811" s="888"/>
      <c r="IR811" s="888"/>
      <c r="IS811" s="888"/>
    </row>
    <row r="812" spans="1:253" s="965" customFormat="1">
      <c r="A812" s="1014"/>
      <c r="B812" s="1014"/>
      <c r="C812" s="891"/>
      <c r="D812" s="884"/>
      <c r="E812" s="884"/>
      <c r="F812" s="884"/>
      <c r="G812" s="884"/>
      <c r="I812" s="884"/>
      <c r="J812" s="1015"/>
      <c r="K812" s="888"/>
      <c r="L812" s="888"/>
      <c r="M812" s="888"/>
      <c r="N812" s="933"/>
      <c r="O812" s="888"/>
      <c r="P812" s="888"/>
      <c r="Q812" s="888"/>
      <c r="R812" s="888"/>
      <c r="S812" s="888"/>
      <c r="T812" s="888"/>
      <c r="U812" s="888"/>
      <c r="V812" s="888"/>
      <c r="W812" s="888"/>
      <c r="X812" s="888"/>
      <c r="Y812" s="888"/>
      <c r="Z812" s="888"/>
      <c r="AA812" s="888"/>
      <c r="AB812" s="888"/>
      <c r="AC812" s="888"/>
      <c r="AD812" s="888"/>
      <c r="AE812" s="888"/>
      <c r="AF812" s="888"/>
      <c r="AG812" s="888"/>
      <c r="AH812" s="888"/>
      <c r="AI812" s="888"/>
      <c r="AJ812" s="888"/>
      <c r="AK812" s="888"/>
      <c r="AL812" s="888"/>
      <c r="AM812" s="888"/>
      <c r="AN812" s="888"/>
      <c r="AO812" s="888"/>
      <c r="AP812" s="888"/>
      <c r="AQ812" s="888"/>
      <c r="AR812" s="888"/>
      <c r="AS812" s="888"/>
      <c r="AT812" s="888"/>
      <c r="AU812" s="888"/>
      <c r="AV812" s="888"/>
      <c r="AW812" s="888"/>
      <c r="AX812" s="888"/>
      <c r="AY812" s="888"/>
      <c r="AZ812" s="888"/>
      <c r="BA812" s="888"/>
      <c r="BB812" s="888"/>
      <c r="BC812" s="888"/>
      <c r="BD812" s="888"/>
      <c r="BE812" s="888"/>
      <c r="BF812" s="888"/>
      <c r="BG812" s="888"/>
      <c r="BH812" s="888"/>
      <c r="BI812" s="888"/>
      <c r="BJ812" s="888"/>
      <c r="BK812" s="888"/>
      <c r="BL812" s="888"/>
      <c r="BM812" s="888"/>
      <c r="BN812" s="888"/>
      <c r="BO812" s="888"/>
      <c r="BP812" s="888"/>
      <c r="BQ812" s="888"/>
      <c r="BR812" s="888"/>
      <c r="BS812" s="888"/>
      <c r="BT812" s="888"/>
      <c r="BU812" s="888"/>
      <c r="BV812" s="888"/>
      <c r="BW812" s="888"/>
      <c r="BX812" s="888"/>
      <c r="BY812" s="888"/>
      <c r="BZ812" s="888"/>
      <c r="CA812" s="888"/>
      <c r="CB812" s="888"/>
      <c r="CC812" s="888"/>
      <c r="CD812" s="888"/>
      <c r="CE812" s="888"/>
      <c r="CF812" s="888"/>
      <c r="CG812" s="888"/>
      <c r="CH812" s="888"/>
      <c r="CI812" s="888"/>
      <c r="CJ812" s="888"/>
      <c r="CK812" s="888"/>
      <c r="CL812" s="888"/>
      <c r="CM812" s="888"/>
      <c r="CN812" s="888"/>
      <c r="CO812" s="888"/>
      <c r="CP812" s="888"/>
      <c r="CQ812" s="888"/>
      <c r="CR812" s="888"/>
      <c r="CS812" s="888"/>
      <c r="CT812" s="888"/>
      <c r="CU812" s="888"/>
      <c r="CV812" s="888"/>
      <c r="CW812" s="888"/>
      <c r="CX812" s="888"/>
      <c r="CY812" s="888"/>
      <c r="CZ812" s="888"/>
      <c r="DA812" s="888"/>
      <c r="DB812" s="888"/>
      <c r="DC812" s="888"/>
      <c r="DD812" s="888"/>
      <c r="DE812" s="888"/>
      <c r="DF812" s="888"/>
      <c r="DG812" s="888"/>
      <c r="DH812" s="888"/>
      <c r="DI812" s="888"/>
      <c r="DJ812" s="888"/>
      <c r="DK812" s="888"/>
      <c r="DL812" s="888"/>
      <c r="DM812" s="888"/>
      <c r="DN812" s="888"/>
      <c r="DO812" s="888"/>
      <c r="DP812" s="888"/>
      <c r="DQ812" s="888"/>
      <c r="DR812" s="888"/>
      <c r="DS812" s="888"/>
      <c r="DT812" s="888"/>
      <c r="DU812" s="888"/>
      <c r="DV812" s="888"/>
      <c r="DW812" s="888"/>
      <c r="DX812" s="888"/>
      <c r="DY812" s="888"/>
      <c r="DZ812" s="888"/>
      <c r="EA812" s="888"/>
      <c r="EB812" s="888"/>
      <c r="EC812" s="888"/>
      <c r="ED812" s="888"/>
      <c r="EE812" s="888"/>
      <c r="EF812" s="888"/>
      <c r="EG812" s="888"/>
      <c r="EH812" s="888"/>
      <c r="EI812" s="888"/>
      <c r="EJ812" s="888"/>
      <c r="EK812" s="888"/>
      <c r="EL812" s="888"/>
      <c r="EM812" s="888"/>
      <c r="EN812" s="888"/>
      <c r="EO812" s="888"/>
      <c r="EP812" s="888"/>
      <c r="EQ812" s="888"/>
      <c r="ER812" s="888"/>
      <c r="ES812" s="888"/>
      <c r="ET812" s="888"/>
      <c r="EU812" s="888"/>
      <c r="EV812" s="888"/>
      <c r="EW812" s="888"/>
      <c r="EX812" s="888"/>
      <c r="EY812" s="888"/>
      <c r="EZ812" s="888"/>
      <c r="FA812" s="888"/>
      <c r="FB812" s="888"/>
      <c r="FC812" s="888"/>
      <c r="FD812" s="888"/>
      <c r="FE812" s="888"/>
      <c r="FF812" s="888"/>
      <c r="FG812" s="888"/>
      <c r="FH812" s="888"/>
      <c r="FI812" s="888"/>
      <c r="FJ812" s="888"/>
      <c r="FK812" s="888"/>
      <c r="FL812" s="888"/>
      <c r="FM812" s="888"/>
      <c r="FN812" s="888"/>
      <c r="FO812" s="888"/>
      <c r="FP812" s="888"/>
      <c r="FQ812" s="888"/>
      <c r="FR812" s="888"/>
      <c r="FS812" s="888"/>
      <c r="FT812" s="888"/>
      <c r="FU812" s="888"/>
      <c r="FV812" s="888"/>
      <c r="FW812" s="888"/>
      <c r="FX812" s="888"/>
      <c r="FY812" s="888"/>
      <c r="FZ812" s="888"/>
      <c r="GA812" s="888"/>
      <c r="GB812" s="888"/>
      <c r="GC812" s="888"/>
      <c r="GD812" s="888"/>
      <c r="GE812" s="888"/>
      <c r="GF812" s="888"/>
      <c r="GG812" s="888"/>
      <c r="GH812" s="888"/>
      <c r="GI812" s="888"/>
      <c r="GJ812" s="888"/>
      <c r="GK812" s="888"/>
      <c r="GL812" s="888"/>
      <c r="GM812" s="888"/>
      <c r="GN812" s="888"/>
      <c r="GO812" s="888"/>
      <c r="GP812" s="888"/>
      <c r="GQ812" s="888"/>
      <c r="GR812" s="888"/>
      <c r="GS812" s="888"/>
      <c r="GT812" s="888"/>
      <c r="GU812" s="888"/>
      <c r="GV812" s="888"/>
      <c r="GW812" s="888"/>
      <c r="GX812" s="888"/>
      <c r="GY812" s="888"/>
      <c r="GZ812" s="888"/>
      <c r="HA812" s="888"/>
      <c r="HB812" s="888"/>
      <c r="HC812" s="888"/>
      <c r="HD812" s="888"/>
      <c r="HE812" s="888"/>
      <c r="HF812" s="888"/>
      <c r="HG812" s="888"/>
      <c r="HH812" s="888"/>
      <c r="HI812" s="888"/>
      <c r="HJ812" s="888"/>
      <c r="HK812" s="888"/>
      <c r="HL812" s="888"/>
      <c r="HM812" s="888"/>
      <c r="HN812" s="888"/>
      <c r="HO812" s="888"/>
      <c r="HP812" s="888"/>
      <c r="HQ812" s="888"/>
      <c r="HR812" s="888"/>
      <c r="HS812" s="888"/>
      <c r="HT812" s="888"/>
      <c r="HU812" s="888"/>
      <c r="HV812" s="888"/>
      <c r="HW812" s="888"/>
      <c r="HX812" s="888"/>
      <c r="HY812" s="888"/>
      <c r="HZ812" s="888"/>
      <c r="IA812" s="888"/>
      <c r="IB812" s="888"/>
      <c r="IC812" s="888"/>
      <c r="ID812" s="888"/>
      <c r="IE812" s="888"/>
      <c r="IF812" s="888"/>
      <c r="IG812" s="888"/>
      <c r="IH812" s="888"/>
      <c r="II812" s="888"/>
      <c r="IJ812" s="888"/>
      <c r="IK812" s="888"/>
      <c r="IL812" s="888"/>
      <c r="IM812" s="888"/>
      <c r="IN812" s="888"/>
      <c r="IO812" s="888"/>
      <c r="IP812" s="888"/>
      <c r="IQ812" s="888"/>
      <c r="IR812" s="888"/>
      <c r="IS812" s="888"/>
    </row>
    <row r="813" spans="1:253" s="965" customFormat="1">
      <c r="A813" s="1014"/>
      <c r="B813" s="1014"/>
      <c r="C813" s="891"/>
      <c r="D813" s="884"/>
      <c r="E813" s="884"/>
      <c r="F813" s="884"/>
      <c r="G813" s="884"/>
      <c r="I813" s="884"/>
      <c r="J813" s="1015"/>
      <c r="K813" s="888"/>
      <c r="L813" s="888"/>
      <c r="M813" s="888"/>
      <c r="N813" s="933"/>
      <c r="O813" s="888"/>
      <c r="P813" s="888"/>
      <c r="Q813" s="888"/>
      <c r="R813" s="888"/>
      <c r="S813" s="888"/>
      <c r="T813" s="888"/>
      <c r="U813" s="888"/>
      <c r="V813" s="888"/>
      <c r="W813" s="888"/>
      <c r="X813" s="888"/>
      <c r="Y813" s="888"/>
      <c r="Z813" s="888"/>
      <c r="AA813" s="888"/>
      <c r="AB813" s="888"/>
      <c r="AC813" s="888"/>
      <c r="AD813" s="888"/>
      <c r="AE813" s="888"/>
      <c r="AF813" s="888"/>
      <c r="AG813" s="888"/>
      <c r="AH813" s="888"/>
      <c r="AI813" s="888"/>
      <c r="AJ813" s="888"/>
      <c r="AK813" s="888"/>
      <c r="AL813" s="888"/>
      <c r="AM813" s="888"/>
      <c r="AN813" s="888"/>
      <c r="AO813" s="888"/>
      <c r="AP813" s="888"/>
      <c r="AQ813" s="888"/>
      <c r="AR813" s="888"/>
      <c r="AS813" s="888"/>
      <c r="AT813" s="888"/>
      <c r="AU813" s="888"/>
      <c r="AV813" s="888"/>
      <c r="AW813" s="888"/>
      <c r="AX813" s="888"/>
      <c r="AY813" s="888"/>
      <c r="AZ813" s="888"/>
      <c r="BA813" s="888"/>
      <c r="BB813" s="888"/>
      <c r="BC813" s="888"/>
      <c r="BD813" s="888"/>
      <c r="BE813" s="888"/>
      <c r="BF813" s="888"/>
      <c r="BG813" s="888"/>
      <c r="BH813" s="888"/>
      <c r="BI813" s="888"/>
      <c r="BJ813" s="888"/>
      <c r="BK813" s="888"/>
      <c r="BL813" s="888"/>
      <c r="BM813" s="888"/>
      <c r="BN813" s="888"/>
      <c r="BO813" s="888"/>
      <c r="BP813" s="888"/>
      <c r="BQ813" s="888"/>
      <c r="BR813" s="888"/>
      <c r="BS813" s="888"/>
      <c r="BT813" s="888"/>
      <c r="BU813" s="888"/>
      <c r="BV813" s="888"/>
      <c r="BW813" s="888"/>
      <c r="BX813" s="888"/>
      <c r="BY813" s="888"/>
      <c r="BZ813" s="888"/>
      <c r="CA813" s="888"/>
      <c r="CB813" s="888"/>
      <c r="CC813" s="888"/>
      <c r="CD813" s="888"/>
      <c r="CE813" s="888"/>
      <c r="CF813" s="888"/>
      <c r="CG813" s="888"/>
      <c r="CH813" s="888"/>
      <c r="CI813" s="888"/>
      <c r="CJ813" s="888"/>
      <c r="CK813" s="888"/>
      <c r="CL813" s="888"/>
      <c r="CM813" s="888"/>
      <c r="CN813" s="888"/>
      <c r="CO813" s="888"/>
      <c r="CP813" s="888"/>
      <c r="CQ813" s="888"/>
      <c r="CR813" s="888"/>
      <c r="CS813" s="888"/>
      <c r="CT813" s="888"/>
      <c r="CU813" s="888"/>
      <c r="CV813" s="888"/>
      <c r="CW813" s="888"/>
      <c r="CX813" s="888"/>
      <c r="CY813" s="888"/>
      <c r="CZ813" s="888"/>
      <c r="DA813" s="888"/>
      <c r="DB813" s="888"/>
      <c r="DC813" s="888"/>
      <c r="DD813" s="888"/>
      <c r="DE813" s="888"/>
      <c r="DF813" s="888"/>
      <c r="DG813" s="888"/>
      <c r="DH813" s="888"/>
      <c r="DI813" s="888"/>
      <c r="DJ813" s="888"/>
      <c r="DK813" s="888"/>
      <c r="DL813" s="888"/>
      <c r="DM813" s="888"/>
      <c r="DN813" s="888"/>
      <c r="DO813" s="888"/>
      <c r="DP813" s="888"/>
      <c r="DQ813" s="888"/>
      <c r="DR813" s="888"/>
      <c r="DS813" s="888"/>
      <c r="DT813" s="888"/>
      <c r="DU813" s="888"/>
      <c r="DV813" s="888"/>
      <c r="DW813" s="888"/>
      <c r="DX813" s="888"/>
      <c r="DY813" s="888"/>
      <c r="DZ813" s="888"/>
      <c r="EA813" s="888"/>
      <c r="EB813" s="888"/>
      <c r="EC813" s="888"/>
      <c r="ED813" s="888"/>
      <c r="EE813" s="888"/>
      <c r="EF813" s="888"/>
      <c r="EG813" s="888"/>
      <c r="EH813" s="888"/>
      <c r="EI813" s="888"/>
      <c r="EJ813" s="888"/>
      <c r="EK813" s="888"/>
      <c r="EL813" s="888"/>
      <c r="EM813" s="888"/>
      <c r="EN813" s="888"/>
      <c r="EO813" s="888"/>
      <c r="EP813" s="888"/>
      <c r="EQ813" s="888"/>
      <c r="ER813" s="888"/>
      <c r="ES813" s="888"/>
      <c r="ET813" s="888"/>
      <c r="EU813" s="888"/>
      <c r="EV813" s="888"/>
      <c r="EW813" s="888"/>
      <c r="EX813" s="888"/>
      <c r="EY813" s="888"/>
      <c r="EZ813" s="888"/>
      <c r="FA813" s="888"/>
      <c r="FB813" s="888"/>
      <c r="FC813" s="888"/>
      <c r="FD813" s="888"/>
      <c r="FE813" s="888"/>
      <c r="FF813" s="888"/>
      <c r="FG813" s="888"/>
      <c r="FH813" s="888"/>
      <c r="FI813" s="888"/>
      <c r="FJ813" s="888"/>
      <c r="FK813" s="888"/>
      <c r="FL813" s="888"/>
      <c r="FM813" s="888"/>
      <c r="FN813" s="888"/>
      <c r="FO813" s="888"/>
      <c r="FP813" s="888"/>
      <c r="FQ813" s="888"/>
      <c r="FR813" s="888"/>
      <c r="FS813" s="888"/>
      <c r="FT813" s="888"/>
      <c r="FU813" s="888"/>
      <c r="FV813" s="888"/>
      <c r="FW813" s="888"/>
      <c r="FX813" s="888"/>
      <c r="FY813" s="888"/>
      <c r="FZ813" s="888"/>
      <c r="GA813" s="888"/>
      <c r="GB813" s="888"/>
      <c r="GC813" s="888"/>
      <c r="GD813" s="888"/>
      <c r="GE813" s="888"/>
      <c r="GF813" s="888"/>
      <c r="GG813" s="888"/>
      <c r="GH813" s="888"/>
      <c r="GI813" s="888"/>
      <c r="GJ813" s="888"/>
      <c r="GK813" s="888"/>
      <c r="GL813" s="888"/>
      <c r="GM813" s="888"/>
      <c r="GN813" s="888"/>
      <c r="GO813" s="888"/>
      <c r="GP813" s="888"/>
      <c r="GQ813" s="888"/>
      <c r="GR813" s="888"/>
      <c r="GS813" s="888"/>
      <c r="GT813" s="888"/>
      <c r="GU813" s="888"/>
      <c r="GV813" s="888"/>
      <c r="GW813" s="888"/>
      <c r="GX813" s="888"/>
      <c r="GY813" s="888"/>
      <c r="GZ813" s="888"/>
      <c r="HA813" s="888"/>
      <c r="HB813" s="888"/>
      <c r="HC813" s="888"/>
      <c r="HD813" s="888"/>
      <c r="HE813" s="888"/>
      <c r="HF813" s="888"/>
      <c r="HG813" s="888"/>
      <c r="HH813" s="888"/>
      <c r="HI813" s="888"/>
      <c r="HJ813" s="888"/>
      <c r="HK813" s="888"/>
      <c r="HL813" s="888"/>
      <c r="HM813" s="888"/>
      <c r="HN813" s="888"/>
      <c r="HO813" s="888"/>
      <c r="HP813" s="888"/>
      <c r="HQ813" s="888"/>
      <c r="HR813" s="888"/>
      <c r="HS813" s="888"/>
      <c r="HT813" s="888"/>
      <c r="HU813" s="888"/>
      <c r="HV813" s="888"/>
      <c r="HW813" s="888"/>
      <c r="HX813" s="888"/>
      <c r="HY813" s="888"/>
      <c r="HZ813" s="888"/>
      <c r="IA813" s="888"/>
      <c r="IB813" s="888"/>
      <c r="IC813" s="888"/>
      <c r="ID813" s="888"/>
      <c r="IE813" s="888"/>
      <c r="IF813" s="888"/>
      <c r="IG813" s="888"/>
      <c r="IH813" s="888"/>
      <c r="II813" s="888"/>
      <c r="IJ813" s="888"/>
      <c r="IK813" s="888"/>
      <c r="IL813" s="888"/>
      <c r="IM813" s="888"/>
      <c r="IN813" s="888"/>
      <c r="IO813" s="888"/>
      <c r="IP813" s="888"/>
      <c r="IQ813" s="888"/>
      <c r="IR813" s="888"/>
      <c r="IS813" s="888"/>
    </row>
    <row r="814" spans="1:253" s="965" customFormat="1">
      <c r="A814" s="1014"/>
      <c r="B814" s="1014"/>
      <c r="C814" s="891"/>
      <c r="D814" s="884"/>
      <c r="E814" s="884"/>
      <c r="F814" s="884"/>
      <c r="G814" s="884"/>
      <c r="I814" s="884"/>
      <c r="J814" s="1015"/>
      <c r="K814" s="888"/>
      <c r="L814" s="888"/>
      <c r="M814" s="888"/>
      <c r="N814" s="933"/>
      <c r="O814" s="888"/>
      <c r="P814" s="888"/>
      <c r="Q814" s="888"/>
      <c r="R814" s="888"/>
      <c r="S814" s="888"/>
      <c r="T814" s="888"/>
      <c r="U814" s="888"/>
      <c r="V814" s="888"/>
      <c r="W814" s="888"/>
      <c r="X814" s="888"/>
      <c r="Y814" s="888"/>
      <c r="Z814" s="888"/>
      <c r="AA814" s="888"/>
      <c r="AB814" s="888"/>
      <c r="AC814" s="888"/>
      <c r="AD814" s="888"/>
      <c r="AE814" s="888"/>
      <c r="AF814" s="888"/>
      <c r="AG814" s="888"/>
      <c r="AH814" s="888"/>
      <c r="AI814" s="888"/>
      <c r="AJ814" s="888"/>
      <c r="AK814" s="888"/>
      <c r="AL814" s="888"/>
      <c r="AM814" s="888"/>
      <c r="AN814" s="888"/>
      <c r="AO814" s="888"/>
      <c r="AP814" s="888"/>
      <c r="AQ814" s="888"/>
      <c r="AR814" s="888"/>
      <c r="AS814" s="888"/>
      <c r="AT814" s="888"/>
      <c r="AU814" s="888"/>
      <c r="AV814" s="888"/>
      <c r="AW814" s="888"/>
      <c r="AX814" s="888"/>
      <c r="AY814" s="888"/>
      <c r="AZ814" s="888"/>
      <c r="BA814" s="888"/>
      <c r="BB814" s="888"/>
      <c r="BC814" s="888"/>
      <c r="BD814" s="888"/>
      <c r="BE814" s="888"/>
      <c r="BF814" s="888"/>
      <c r="BG814" s="888"/>
      <c r="BH814" s="888"/>
      <c r="BI814" s="888"/>
      <c r="BJ814" s="888"/>
      <c r="BK814" s="888"/>
      <c r="BL814" s="888"/>
      <c r="BM814" s="888"/>
      <c r="BN814" s="888"/>
      <c r="BO814" s="888"/>
      <c r="BP814" s="888"/>
      <c r="BQ814" s="888"/>
      <c r="BR814" s="888"/>
      <c r="BS814" s="888"/>
      <c r="BT814" s="888"/>
      <c r="BU814" s="888"/>
      <c r="BV814" s="888"/>
      <c r="BW814" s="888"/>
      <c r="BX814" s="888"/>
      <c r="BY814" s="888"/>
      <c r="BZ814" s="888"/>
      <c r="CA814" s="888"/>
      <c r="CB814" s="888"/>
      <c r="CC814" s="888"/>
      <c r="CD814" s="888"/>
      <c r="CE814" s="888"/>
      <c r="CF814" s="888"/>
      <c r="CG814" s="888"/>
      <c r="CH814" s="888"/>
      <c r="CI814" s="888"/>
      <c r="CJ814" s="888"/>
      <c r="CK814" s="888"/>
      <c r="CL814" s="888"/>
      <c r="CM814" s="888"/>
      <c r="CN814" s="888"/>
      <c r="CO814" s="888"/>
      <c r="CP814" s="888"/>
      <c r="CQ814" s="888"/>
      <c r="CR814" s="888"/>
      <c r="CS814" s="888"/>
      <c r="CT814" s="888"/>
      <c r="CU814" s="888"/>
      <c r="CV814" s="888"/>
      <c r="CW814" s="888"/>
      <c r="CX814" s="888"/>
      <c r="CY814" s="888"/>
      <c r="CZ814" s="888"/>
      <c r="DA814" s="888"/>
      <c r="DB814" s="888"/>
      <c r="DC814" s="888"/>
      <c r="DD814" s="888"/>
      <c r="DE814" s="888"/>
      <c r="DF814" s="888"/>
      <c r="DG814" s="888"/>
      <c r="DH814" s="888"/>
      <c r="DI814" s="888"/>
      <c r="DJ814" s="888"/>
      <c r="DK814" s="888"/>
      <c r="DL814" s="888"/>
      <c r="DM814" s="888"/>
      <c r="DN814" s="888"/>
      <c r="DO814" s="888"/>
      <c r="DP814" s="888"/>
      <c r="DQ814" s="888"/>
      <c r="DR814" s="888"/>
      <c r="DS814" s="888"/>
      <c r="DT814" s="888"/>
      <c r="DU814" s="888"/>
      <c r="DV814" s="888"/>
      <c r="DW814" s="888"/>
      <c r="DX814" s="888"/>
      <c r="DY814" s="888"/>
      <c r="DZ814" s="888"/>
      <c r="EA814" s="888"/>
      <c r="EB814" s="888"/>
      <c r="EC814" s="888"/>
      <c r="ED814" s="888"/>
      <c r="EE814" s="888"/>
      <c r="EF814" s="888"/>
      <c r="EG814" s="888"/>
      <c r="EH814" s="888"/>
      <c r="EI814" s="888"/>
      <c r="EJ814" s="888"/>
      <c r="EK814" s="888"/>
      <c r="EL814" s="888"/>
      <c r="EM814" s="888"/>
      <c r="EN814" s="888"/>
      <c r="EO814" s="888"/>
      <c r="EP814" s="888"/>
      <c r="EQ814" s="888"/>
      <c r="ER814" s="888"/>
      <c r="ES814" s="888"/>
      <c r="ET814" s="888"/>
      <c r="EU814" s="888"/>
      <c r="EV814" s="888"/>
      <c r="EW814" s="888"/>
      <c r="EX814" s="888"/>
      <c r="EY814" s="888"/>
      <c r="EZ814" s="888"/>
      <c r="FA814" s="888"/>
      <c r="FB814" s="888"/>
      <c r="FC814" s="888"/>
      <c r="FD814" s="888"/>
      <c r="FE814" s="888"/>
      <c r="FF814" s="888"/>
      <c r="FG814" s="888"/>
      <c r="FH814" s="888"/>
      <c r="FI814" s="888"/>
      <c r="FJ814" s="888"/>
      <c r="FK814" s="888"/>
      <c r="FL814" s="888"/>
      <c r="FM814" s="888"/>
      <c r="FN814" s="888"/>
      <c r="FO814" s="888"/>
      <c r="FP814" s="888"/>
      <c r="FQ814" s="888"/>
      <c r="FR814" s="888"/>
      <c r="FS814" s="888"/>
      <c r="FT814" s="888"/>
      <c r="FU814" s="888"/>
      <c r="FV814" s="888"/>
      <c r="FW814" s="888"/>
      <c r="FX814" s="888"/>
      <c r="FY814" s="888"/>
      <c r="FZ814" s="888"/>
      <c r="GA814" s="888"/>
      <c r="GB814" s="888"/>
      <c r="GC814" s="888"/>
      <c r="GD814" s="888"/>
      <c r="GE814" s="888"/>
      <c r="GF814" s="888"/>
      <c r="GG814" s="888"/>
      <c r="GH814" s="888"/>
      <c r="GI814" s="888"/>
      <c r="GJ814" s="888"/>
      <c r="GK814" s="888"/>
      <c r="GL814" s="888"/>
      <c r="GM814" s="888"/>
      <c r="GN814" s="888"/>
      <c r="GO814" s="888"/>
      <c r="GP814" s="888"/>
      <c r="GQ814" s="888"/>
      <c r="GR814" s="888"/>
      <c r="GS814" s="888"/>
      <c r="GT814" s="888"/>
      <c r="GU814" s="888"/>
      <c r="GV814" s="888"/>
      <c r="GW814" s="888"/>
      <c r="GX814" s="888"/>
      <c r="GY814" s="888"/>
      <c r="GZ814" s="888"/>
      <c r="HA814" s="888"/>
      <c r="HB814" s="888"/>
      <c r="HC814" s="888"/>
      <c r="HD814" s="888"/>
      <c r="HE814" s="888"/>
      <c r="HF814" s="888"/>
      <c r="HG814" s="888"/>
      <c r="HH814" s="888"/>
      <c r="HI814" s="888"/>
      <c r="HJ814" s="888"/>
      <c r="HK814" s="888"/>
      <c r="HL814" s="888"/>
      <c r="HM814" s="888"/>
      <c r="HN814" s="888"/>
      <c r="HO814" s="888"/>
      <c r="HP814" s="888"/>
      <c r="HQ814" s="888"/>
      <c r="HR814" s="888"/>
      <c r="HS814" s="888"/>
      <c r="HT814" s="888"/>
      <c r="HU814" s="888"/>
      <c r="HV814" s="888"/>
      <c r="HW814" s="888"/>
      <c r="HX814" s="888"/>
      <c r="HY814" s="888"/>
      <c r="HZ814" s="888"/>
      <c r="IA814" s="888"/>
      <c r="IB814" s="888"/>
      <c r="IC814" s="888"/>
      <c r="ID814" s="888"/>
      <c r="IE814" s="888"/>
      <c r="IF814" s="888"/>
      <c r="IG814" s="888"/>
      <c r="IH814" s="888"/>
      <c r="II814" s="888"/>
      <c r="IJ814" s="888"/>
      <c r="IK814" s="888"/>
      <c r="IL814" s="888"/>
      <c r="IM814" s="888"/>
      <c r="IN814" s="888"/>
      <c r="IO814" s="888"/>
      <c r="IP814" s="888"/>
      <c r="IQ814" s="888"/>
      <c r="IR814" s="888"/>
      <c r="IS814" s="888"/>
    </row>
    <row r="815" spans="1:253" s="965" customFormat="1">
      <c r="A815" s="1014"/>
      <c r="B815" s="1014"/>
      <c r="C815" s="891"/>
      <c r="D815" s="884"/>
      <c r="E815" s="884"/>
      <c r="F815" s="884"/>
      <c r="G815" s="884"/>
      <c r="I815" s="884"/>
      <c r="J815" s="1015"/>
      <c r="K815" s="888"/>
      <c r="L815" s="888"/>
      <c r="M815" s="888"/>
      <c r="N815" s="933"/>
      <c r="O815" s="888"/>
      <c r="P815" s="888"/>
      <c r="Q815" s="888"/>
      <c r="R815" s="888"/>
      <c r="S815" s="888"/>
      <c r="T815" s="888"/>
      <c r="U815" s="888"/>
      <c r="V815" s="888"/>
      <c r="W815" s="888"/>
      <c r="X815" s="888"/>
      <c r="Y815" s="888"/>
      <c r="Z815" s="888"/>
      <c r="AA815" s="888"/>
      <c r="AB815" s="888"/>
      <c r="AC815" s="888"/>
      <c r="AD815" s="888"/>
      <c r="AE815" s="888"/>
      <c r="AF815" s="888"/>
      <c r="AG815" s="888"/>
      <c r="AH815" s="888"/>
      <c r="AI815" s="888"/>
      <c r="AJ815" s="888"/>
      <c r="AK815" s="888"/>
      <c r="AL815" s="888"/>
      <c r="AM815" s="888"/>
      <c r="AN815" s="888"/>
      <c r="AO815" s="888"/>
      <c r="AP815" s="888"/>
      <c r="AQ815" s="888"/>
      <c r="AR815" s="888"/>
      <c r="AS815" s="888"/>
      <c r="AT815" s="888"/>
      <c r="AU815" s="888"/>
      <c r="AV815" s="888"/>
      <c r="AW815" s="888"/>
      <c r="AX815" s="888"/>
      <c r="AY815" s="888"/>
      <c r="AZ815" s="888"/>
      <c r="BA815" s="888"/>
      <c r="BB815" s="888"/>
      <c r="BC815" s="888"/>
      <c r="BD815" s="888"/>
      <c r="BE815" s="888"/>
      <c r="BF815" s="888"/>
      <c r="BG815" s="888"/>
      <c r="BH815" s="888"/>
      <c r="BI815" s="888"/>
      <c r="BJ815" s="888"/>
      <c r="BK815" s="888"/>
      <c r="BL815" s="888"/>
      <c r="BM815" s="888"/>
      <c r="BN815" s="888"/>
      <c r="BO815" s="888"/>
      <c r="BP815" s="888"/>
      <c r="BQ815" s="888"/>
      <c r="BR815" s="888"/>
      <c r="BS815" s="888"/>
      <c r="BT815" s="888"/>
      <c r="BU815" s="888"/>
      <c r="BV815" s="888"/>
      <c r="BW815" s="888"/>
      <c r="BX815" s="888"/>
      <c r="BY815" s="888"/>
      <c r="BZ815" s="888"/>
      <c r="CA815" s="888"/>
      <c r="CB815" s="888"/>
      <c r="CC815" s="888"/>
      <c r="CD815" s="888"/>
      <c r="CE815" s="888"/>
      <c r="CF815" s="888"/>
      <c r="CG815" s="888"/>
      <c r="CH815" s="888"/>
      <c r="CI815" s="888"/>
      <c r="CJ815" s="888"/>
      <c r="CK815" s="888"/>
      <c r="CL815" s="888"/>
      <c r="CM815" s="888"/>
      <c r="CN815" s="888"/>
      <c r="CO815" s="888"/>
      <c r="CP815" s="888"/>
      <c r="CQ815" s="888"/>
      <c r="CR815" s="888"/>
      <c r="CS815" s="888"/>
      <c r="CT815" s="888"/>
      <c r="CU815" s="888"/>
      <c r="CV815" s="888"/>
      <c r="CW815" s="888"/>
      <c r="CX815" s="888"/>
      <c r="CY815" s="888"/>
      <c r="CZ815" s="888"/>
      <c r="DA815" s="888"/>
      <c r="DB815" s="888"/>
      <c r="DC815" s="888"/>
      <c r="DD815" s="888"/>
      <c r="DE815" s="888"/>
      <c r="DF815" s="888"/>
      <c r="DG815" s="888"/>
      <c r="DH815" s="888"/>
      <c r="DI815" s="888"/>
      <c r="DJ815" s="888"/>
      <c r="DK815" s="888"/>
      <c r="DL815" s="888"/>
      <c r="DM815" s="888"/>
      <c r="DN815" s="888"/>
      <c r="DO815" s="888"/>
      <c r="DP815" s="888"/>
      <c r="DQ815" s="888"/>
      <c r="DR815" s="888"/>
      <c r="DS815" s="888"/>
      <c r="DT815" s="888"/>
      <c r="DU815" s="888"/>
      <c r="DV815" s="888"/>
      <c r="DW815" s="888"/>
      <c r="DX815" s="888"/>
      <c r="DY815" s="888"/>
      <c r="DZ815" s="888"/>
      <c r="EA815" s="888"/>
      <c r="EB815" s="888"/>
      <c r="EC815" s="888"/>
      <c r="ED815" s="888"/>
      <c r="EE815" s="888"/>
      <c r="EF815" s="888"/>
      <c r="EG815" s="888"/>
      <c r="EH815" s="888"/>
      <c r="EI815" s="888"/>
      <c r="EJ815" s="888"/>
      <c r="EK815" s="888"/>
      <c r="EL815" s="888"/>
      <c r="EM815" s="888"/>
      <c r="EN815" s="888"/>
      <c r="EO815" s="888"/>
      <c r="EP815" s="888"/>
      <c r="EQ815" s="888"/>
      <c r="ER815" s="888"/>
      <c r="ES815" s="888"/>
      <c r="ET815" s="888"/>
      <c r="EU815" s="888"/>
      <c r="EV815" s="888"/>
      <c r="EW815" s="888"/>
      <c r="EX815" s="888"/>
      <c r="EY815" s="888"/>
      <c r="EZ815" s="888"/>
      <c r="FA815" s="888"/>
      <c r="FB815" s="888"/>
      <c r="FC815" s="888"/>
      <c r="FD815" s="888"/>
      <c r="FE815" s="888"/>
      <c r="FF815" s="888"/>
      <c r="FG815" s="888"/>
      <c r="FH815" s="888"/>
      <c r="FI815" s="888"/>
      <c r="FJ815" s="888"/>
      <c r="FK815" s="888"/>
      <c r="FL815" s="888"/>
      <c r="FM815" s="888"/>
      <c r="FN815" s="888"/>
      <c r="FO815" s="888"/>
      <c r="FP815" s="888"/>
      <c r="FQ815" s="888"/>
      <c r="FR815" s="888"/>
      <c r="FS815" s="888"/>
      <c r="FT815" s="888"/>
      <c r="FU815" s="888"/>
      <c r="FV815" s="888"/>
      <c r="FW815" s="888"/>
      <c r="FX815" s="888"/>
      <c r="FY815" s="888"/>
      <c r="FZ815" s="888"/>
      <c r="GA815" s="888"/>
      <c r="GB815" s="888"/>
      <c r="GC815" s="888"/>
      <c r="GD815" s="888"/>
      <c r="GE815" s="888"/>
      <c r="GF815" s="888"/>
      <c r="GG815" s="888"/>
      <c r="GH815" s="888"/>
      <c r="GI815" s="888"/>
      <c r="GJ815" s="888"/>
      <c r="GK815" s="888"/>
      <c r="GL815" s="888"/>
      <c r="GM815" s="888"/>
      <c r="GN815" s="888"/>
      <c r="GO815" s="888"/>
      <c r="GP815" s="888"/>
      <c r="GQ815" s="888"/>
      <c r="GR815" s="888"/>
      <c r="GS815" s="888"/>
      <c r="GT815" s="888"/>
      <c r="GU815" s="888"/>
      <c r="GV815" s="888"/>
      <c r="GW815" s="888"/>
      <c r="GX815" s="888"/>
      <c r="GY815" s="888"/>
      <c r="GZ815" s="888"/>
      <c r="HA815" s="888"/>
      <c r="HB815" s="888"/>
      <c r="HC815" s="888"/>
      <c r="HD815" s="888"/>
      <c r="HE815" s="888"/>
      <c r="HF815" s="888"/>
      <c r="HG815" s="888"/>
      <c r="HH815" s="888"/>
      <c r="HI815" s="888"/>
      <c r="HJ815" s="888"/>
      <c r="HK815" s="888"/>
      <c r="HL815" s="888"/>
      <c r="HM815" s="888"/>
      <c r="HN815" s="888"/>
      <c r="HO815" s="888"/>
      <c r="HP815" s="888"/>
      <c r="HQ815" s="888"/>
      <c r="HR815" s="888"/>
      <c r="HS815" s="888"/>
      <c r="HT815" s="888"/>
      <c r="HU815" s="888"/>
      <c r="HV815" s="888"/>
      <c r="HW815" s="888"/>
      <c r="HX815" s="888"/>
      <c r="HY815" s="888"/>
      <c r="HZ815" s="888"/>
      <c r="IA815" s="888"/>
      <c r="IB815" s="888"/>
      <c r="IC815" s="888"/>
      <c r="ID815" s="888"/>
      <c r="IE815" s="888"/>
      <c r="IF815" s="888"/>
      <c r="IG815" s="888"/>
      <c r="IH815" s="888"/>
      <c r="II815" s="888"/>
      <c r="IJ815" s="888"/>
      <c r="IK815" s="888"/>
      <c r="IL815" s="888"/>
      <c r="IM815" s="888"/>
      <c r="IN815" s="888"/>
      <c r="IO815" s="888"/>
      <c r="IP815" s="888"/>
      <c r="IQ815" s="888"/>
      <c r="IR815" s="888"/>
      <c r="IS815" s="888"/>
    </row>
    <row r="816" spans="1:253" s="965" customFormat="1">
      <c r="A816" s="1014"/>
      <c r="B816" s="1014"/>
      <c r="C816" s="891"/>
      <c r="D816" s="884"/>
      <c r="E816" s="884"/>
      <c r="F816" s="884"/>
      <c r="G816" s="884"/>
      <c r="I816" s="884"/>
      <c r="J816" s="1015"/>
      <c r="K816" s="888"/>
      <c r="L816" s="888"/>
      <c r="M816" s="888"/>
      <c r="N816" s="933"/>
      <c r="O816" s="888"/>
      <c r="P816" s="888"/>
      <c r="Q816" s="888"/>
      <c r="R816" s="888"/>
      <c r="S816" s="888"/>
      <c r="T816" s="888"/>
      <c r="U816" s="888"/>
      <c r="V816" s="888"/>
      <c r="W816" s="888"/>
      <c r="X816" s="888"/>
      <c r="Y816" s="888"/>
      <c r="Z816" s="888"/>
      <c r="AA816" s="888"/>
      <c r="AB816" s="888"/>
      <c r="AC816" s="888"/>
      <c r="AD816" s="888"/>
      <c r="AE816" s="888"/>
      <c r="AF816" s="888"/>
      <c r="AG816" s="888"/>
      <c r="AH816" s="888"/>
      <c r="AI816" s="888"/>
      <c r="AJ816" s="888"/>
      <c r="AK816" s="888"/>
      <c r="AL816" s="888"/>
      <c r="AM816" s="888"/>
      <c r="AN816" s="888"/>
      <c r="AO816" s="888"/>
      <c r="AP816" s="888"/>
      <c r="AQ816" s="888"/>
      <c r="AR816" s="888"/>
      <c r="AS816" s="888"/>
      <c r="AT816" s="888"/>
      <c r="AU816" s="888"/>
      <c r="AV816" s="888"/>
      <c r="AW816" s="888"/>
      <c r="AX816" s="888"/>
      <c r="AY816" s="888"/>
      <c r="AZ816" s="888"/>
      <c r="BA816" s="888"/>
      <c r="BB816" s="888"/>
      <c r="BC816" s="888"/>
      <c r="BD816" s="888"/>
      <c r="BE816" s="888"/>
      <c r="BF816" s="888"/>
      <c r="BG816" s="888"/>
      <c r="BH816" s="888"/>
      <c r="BI816" s="888"/>
      <c r="BJ816" s="888"/>
      <c r="BK816" s="888"/>
      <c r="BL816" s="888"/>
      <c r="BM816" s="888"/>
      <c r="BN816" s="888"/>
      <c r="BO816" s="888"/>
      <c r="BP816" s="888"/>
      <c r="BQ816" s="888"/>
      <c r="BR816" s="888"/>
      <c r="BS816" s="888"/>
      <c r="BT816" s="888"/>
      <c r="BU816" s="888"/>
      <c r="BV816" s="888"/>
      <c r="BW816" s="888"/>
      <c r="BX816" s="888"/>
      <c r="BY816" s="888"/>
      <c r="BZ816" s="888"/>
      <c r="CA816" s="888"/>
      <c r="CB816" s="888"/>
      <c r="CC816" s="888"/>
      <c r="CD816" s="888"/>
      <c r="CE816" s="888"/>
      <c r="CF816" s="888"/>
      <c r="CG816" s="888"/>
      <c r="CH816" s="888"/>
      <c r="CI816" s="888"/>
      <c r="CJ816" s="888"/>
      <c r="CK816" s="888"/>
      <c r="CL816" s="888"/>
      <c r="CM816" s="888"/>
      <c r="CN816" s="888"/>
      <c r="CO816" s="888"/>
      <c r="CP816" s="888"/>
      <c r="CQ816" s="888"/>
      <c r="CR816" s="888"/>
      <c r="CS816" s="888"/>
      <c r="CT816" s="888"/>
      <c r="CU816" s="888"/>
      <c r="CV816" s="888"/>
      <c r="CW816" s="888"/>
      <c r="CX816" s="888"/>
      <c r="CY816" s="888"/>
      <c r="CZ816" s="888"/>
      <c r="DA816" s="888"/>
      <c r="DB816" s="888"/>
      <c r="DC816" s="888"/>
      <c r="DD816" s="888"/>
      <c r="DE816" s="888"/>
      <c r="DF816" s="888"/>
      <c r="DG816" s="888"/>
      <c r="DH816" s="888"/>
      <c r="DI816" s="888"/>
      <c r="DJ816" s="888"/>
      <c r="DK816" s="888"/>
      <c r="DL816" s="888"/>
      <c r="DM816" s="888"/>
      <c r="DN816" s="888"/>
      <c r="DO816" s="888"/>
      <c r="DP816" s="888"/>
      <c r="DQ816" s="888"/>
      <c r="DR816" s="888"/>
      <c r="DS816" s="888"/>
      <c r="DT816" s="888"/>
      <c r="DU816" s="888"/>
      <c r="DV816" s="888"/>
      <c r="DW816" s="888"/>
      <c r="DX816" s="888"/>
      <c r="DY816" s="888"/>
      <c r="DZ816" s="888"/>
      <c r="EA816" s="888"/>
      <c r="EB816" s="888"/>
      <c r="EC816" s="888"/>
      <c r="ED816" s="888"/>
      <c r="EE816" s="888"/>
      <c r="EF816" s="888"/>
      <c r="EG816" s="888"/>
      <c r="EH816" s="888"/>
      <c r="EI816" s="888"/>
      <c r="EJ816" s="888"/>
      <c r="EK816" s="888"/>
      <c r="EL816" s="888"/>
      <c r="EM816" s="888"/>
      <c r="EN816" s="888"/>
      <c r="EO816" s="888"/>
      <c r="EP816" s="888"/>
      <c r="EQ816" s="888"/>
      <c r="ER816" s="888"/>
      <c r="ES816" s="888"/>
      <c r="ET816" s="888"/>
      <c r="EU816" s="888"/>
      <c r="EV816" s="888"/>
      <c r="EW816" s="888"/>
      <c r="EX816" s="888"/>
      <c r="EY816" s="888"/>
      <c r="EZ816" s="888"/>
      <c r="FA816" s="888"/>
      <c r="FB816" s="888"/>
      <c r="FC816" s="888"/>
      <c r="FD816" s="888"/>
      <c r="FE816" s="888"/>
      <c r="FF816" s="888"/>
      <c r="FG816" s="888"/>
      <c r="FH816" s="888"/>
      <c r="FI816" s="888"/>
      <c r="FJ816" s="888"/>
      <c r="FK816" s="888"/>
      <c r="FL816" s="888"/>
      <c r="FM816" s="888"/>
      <c r="FN816" s="888"/>
      <c r="FO816" s="888"/>
      <c r="FP816" s="888"/>
      <c r="FQ816" s="888"/>
      <c r="FR816" s="888"/>
      <c r="FS816" s="888"/>
      <c r="FT816" s="888"/>
      <c r="FU816" s="888"/>
      <c r="FV816" s="888"/>
      <c r="FW816" s="888"/>
      <c r="FX816" s="888"/>
      <c r="FY816" s="888"/>
      <c r="FZ816" s="888"/>
      <c r="GA816" s="888"/>
      <c r="GB816" s="888"/>
      <c r="GC816" s="888"/>
      <c r="GD816" s="888"/>
      <c r="GE816" s="888"/>
      <c r="GF816" s="888"/>
      <c r="GG816" s="888"/>
      <c r="GH816" s="888"/>
      <c r="GI816" s="888"/>
      <c r="GJ816" s="888"/>
      <c r="GK816" s="888"/>
      <c r="GL816" s="888"/>
      <c r="GM816" s="888"/>
      <c r="GN816" s="888"/>
      <c r="GO816" s="888"/>
      <c r="GP816" s="888"/>
      <c r="GQ816" s="888"/>
      <c r="GR816" s="888"/>
      <c r="GS816" s="888"/>
      <c r="GT816" s="888"/>
      <c r="GU816" s="888"/>
      <c r="GV816" s="888"/>
      <c r="GW816" s="888"/>
      <c r="GX816" s="888"/>
      <c r="GY816" s="888"/>
      <c r="GZ816" s="888"/>
      <c r="HA816" s="888"/>
      <c r="HB816" s="888"/>
      <c r="HC816" s="888"/>
      <c r="HD816" s="888"/>
      <c r="HE816" s="888"/>
      <c r="HF816" s="888"/>
      <c r="HG816" s="888"/>
      <c r="HH816" s="888"/>
      <c r="HI816" s="888"/>
      <c r="HJ816" s="888"/>
      <c r="HK816" s="888"/>
      <c r="HL816" s="888"/>
      <c r="HM816" s="888"/>
      <c r="HN816" s="888"/>
      <c r="HO816" s="888"/>
      <c r="HP816" s="888"/>
      <c r="HQ816" s="888"/>
      <c r="HR816" s="888"/>
      <c r="HS816" s="888"/>
      <c r="HT816" s="888"/>
      <c r="HU816" s="888"/>
      <c r="HV816" s="888"/>
      <c r="HW816" s="888"/>
      <c r="HX816" s="888"/>
      <c r="HY816" s="888"/>
      <c r="HZ816" s="888"/>
      <c r="IA816" s="888"/>
      <c r="IB816" s="888"/>
      <c r="IC816" s="888"/>
      <c r="ID816" s="888"/>
      <c r="IE816" s="888"/>
      <c r="IF816" s="888"/>
      <c r="IG816" s="888"/>
      <c r="IH816" s="888"/>
      <c r="II816" s="888"/>
      <c r="IJ816" s="888"/>
      <c r="IK816" s="888"/>
      <c r="IL816" s="888"/>
      <c r="IM816" s="888"/>
      <c r="IN816" s="888"/>
      <c r="IO816" s="888"/>
      <c r="IP816" s="888"/>
      <c r="IQ816" s="888"/>
      <c r="IR816" s="888"/>
      <c r="IS816" s="888"/>
    </row>
    <row r="817" spans="1:253" s="965" customFormat="1">
      <c r="A817" s="1014"/>
      <c r="B817" s="1014"/>
      <c r="C817" s="891"/>
      <c r="D817" s="884"/>
      <c r="E817" s="884"/>
      <c r="F817" s="884"/>
      <c r="G817" s="884"/>
      <c r="I817" s="884"/>
      <c r="J817" s="1015"/>
      <c r="K817" s="888"/>
      <c r="L817" s="888"/>
      <c r="M817" s="888"/>
      <c r="N817" s="933"/>
      <c r="O817" s="888"/>
      <c r="P817" s="888"/>
      <c r="Q817" s="888"/>
      <c r="R817" s="888"/>
      <c r="S817" s="888"/>
      <c r="T817" s="888"/>
      <c r="U817" s="888"/>
      <c r="V817" s="888"/>
      <c r="W817" s="888"/>
      <c r="X817" s="888"/>
      <c r="Y817" s="888"/>
      <c r="Z817" s="888"/>
      <c r="AA817" s="888"/>
      <c r="AB817" s="888"/>
      <c r="AC817" s="888"/>
      <c r="AD817" s="888"/>
      <c r="AE817" s="888"/>
      <c r="AF817" s="888"/>
      <c r="AG817" s="888"/>
      <c r="AH817" s="888"/>
      <c r="AI817" s="888"/>
      <c r="AJ817" s="888"/>
      <c r="AK817" s="888"/>
      <c r="AL817" s="888"/>
      <c r="AM817" s="888"/>
      <c r="AN817" s="888"/>
      <c r="AO817" s="888"/>
      <c r="AP817" s="888"/>
      <c r="AQ817" s="888"/>
      <c r="AR817" s="888"/>
      <c r="AS817" s="888"/>
      <c r="AT817" s="888"/>
      <c r="AU817" s="888"/>
      <c r="AV817" s="888"/>
      <c r="AW817" s="888"/>
      <c r="AX817" s="888"/>
      <c r="AY817" s="888"/>
      <c r="AZ817" s="888"/>
      <c r="BA817" s="888"/>
      <c r="BB817" s="888"/>
      <c r="BC817" s="888"/>
      <c r="BD817" s="888"/>
      <c r="BE817" s="888"/>
      <c r="BF817" s="888"/>
      <c r="BG817" s="888"/>
      <c r="BH817" s="888"/>
      <c r="BI817" s="888"/>
      <c r="BJ817" s="888"/>
      <c r="BK817" s="888"/>
      <c r="BL817" s="888"/>
      <c r="BM817" s="888"/>
      <c r="BN817" s="888"/>
      <c r="BO817" s="888"/>
      <c r="BP817" s="888"/>
      <c r="BQ817" s="888"/>
      <c r="BR817" s="888"/>
      <c r="BS817" s="888"/>
      <c r="BT817" s="888"/>
      <c r="BU817" s="888"/>
      <c r="BV817" s="888"/>
      <c r="BW817" s="888"/>
      <c r="BX817" s="888"/>
      <c r="BY817" s="888"/>
      <c r="BZ817" s="888"/>
      <c r="CA817" s="888"/>
      <c r="CB817" s="888"/>
      <c r="CC817" s="888"/>
      <c r="CD817" s="888"/>
      <c r="CE817" s="888"/>
      <c r="CF817" s="888"/>
      <c r="CG817" s="888"/>
      <c r="CH817" s="888"/>
      <c r="CI817" s="888"/>
      <c r="CJ817" s="888"/>
      <c r="CK817" s="888"/>
      <c r="CL817" s="888"/>
      <c r="CM817" s="888"/>
      <c r="CN817" s="888"/>
      <c r="CO817" s="888"/>
      <c r="CP817" s="888"/>
      <c r="CQ817" s="888"/>
      <c r="CR817" s="888"/>
      <c r="CS817" s="888"/>
      <c r="CT817" s="888"/>
      <c r="CU817" s="888"/>
      <c r="CV817" s="888"/>
      <c r="CW817" s="888"/>
      <c r="CX817" s="888"/>
      <c r="CY817" s="888"/>
      <c r="CZ817" s="888"/>
      <c r="DA817" s="888"/>
      <c r="DB817" s="888"/>
      <c r="DC817" s="888"/>
      <c r="DD817" s="888"/>
      <c r="DE817" s="888"/>
      <c r="DF817" s="888"/>
      <c r="DG817" s="888"/>
      <c r="DH817" s="888"/>
      <c r="DI817" s="888"/>
      <c r="DJ817" s="888"/>
      <c r="DK817" s="888"/>
      <c r="DL817" s="888"/>
      <c r="DM817" s="888"/>
      <c r="DN817" s="888"/>
      <c r="DO817" s="888"/>
      <c r="DP817" s="888"/>
      <c r="DQ817" s="888"/>
      <c r="DR817" s="888"/>
      <c r="DS817" s="888"/>
      <c r="DT817" s="888"/>
      <c r="DU817" s="888"/>
      <c r="DV817" s="888"/>
      <c r="DW817" s="888"/>
      <c r="DX817" s="888"/>
      <c r="DY817" s="888"/>
      <c r="DZ817" s="888"/>
      <c r="EA817" s="888"/>
      <c r="EB817" s="888"/>
      <c r="EC817" s="888"/>
      <c r="ED817" s="888"/>
      <c r="EE817" s="888"/>
      <c r="EF817" s="888"/>
      <c r="EG817" s="888"/>
      <c r="EH817" s="888"/>
      <c r="EI817" s="888"/>
      <c r="EJ817" s="888"/>
      <c r="EK817" s="888"/>
      <c r="EL817" s="888"/>
      <c r="EM817" s="888"/>
      <c r="EN817" s="888"/>
      <c r="EO817" s="888"/>
      <c r="EP817" s="888"/>
      <c r="EQ817" s="888"/>
      <c r="ER817" s="888"/>
      <c r="ES817" s="888"/>
      <c r="ET817" s="888"/>
      <c r="EU817" s="888"/>
      <c r="EV817" s="888"/>
      <c r="EW817" s="888"/>
      <c r="EX817" s="888"/>
      <c r="EY817" s="888"/>
      <c r="EZ817" s="888"/>
      <c r="FA817" s="888"/>
      <c r="FB817" s="888"/>
      <c r="FC817" s="888"/>
      <c r="FD817" s="888"/>
      <c r="FE817" s="888"/>
      <c r="FF817" s="888"/>
      <c r="FG817" s="888"/>
      <c r="FH817" s="888"/>
      <c r="FI817" s="888"/>
      <c r="FJ817" s="888"/>
      <c r="FK817" s="888"/>
      <c r="FL817" s="888"/>
      <c r="FM817" s="888"/>
      <c r="FN817" s="888"/>
      <c r="FO817" s="888"/>
      <c r="FP817" s="888"/>
      <c r="FQ817" s="888"/>
      <c r="FR817" s="888"/>
      <c r="FS817" s="888"/>
      <c r="FT817" s="888"/>
      <c r="FU817" s="888"/>
      <c r="FV817" s="888"/>
      <c r="FW817" s="888"/>
      <c r="FX817" s="888"/>
      <c r="FY817" s="888"/>
      <c r="FZ817" s="888"/>
      <c r="GA817" s="888"/>
      <c r="GB817" s="888"/>
      <c r="GC817" s="888"/>
      <c r="GD817" s="888"/>
      <c r="GE817" s="888"/>
      <c r="GF817" s="888"/>
      <c r="GG817" s="888"/>
      <c r="GH817" s="888"/>
      <c r="GI817" s="888"/>
      <c r="GJ817" s="888"/>
      <c r="GK817" s="888"/>
      <c r="GL817" s="888"/>
      <c r="GM817" s="888"/>
      <c r="GN817" s="888"/>
      <c r="GO817" s="888"/>
      <c r="GP817" s="888"/>
      <c r="GQ817" s="888"/>
      <c r="GR817" s="888"/>
      <c r="GS817" s="888"/>
      <c r="GT817" s="888"/>
      <c r="GU817" s="888"/>
      <c r="GV817" s="888"/>
      <c r="GW817" s="888"/>
      <c r="GX817" s="888"/>
      <c r="GY817" s="888"/>
      <c r="GZ817" s="888"/>
      <c r="HA817" s="888"/>
      <c r="HB817" s="888"/>
      <c r="HC817" s="888"/>
      <c r="HD817" s="888"/>
      <c r="HE817" s="888"/>
      <c r="HF817" s="888"/>
      <c r="HG817" s="888"/>
      <c r="HH817" s="888"/>
      <c r="HI817" s="888"/>
      <c r="HJ817" s="888"/>
      <c r="HK817" s="888"/>
      <c r="HL817" s="888"/>
      <c r="HM817" s="888"/>
      <c r="HN817" s="888"/>
      <c r="HO817" s="888"/>
      <c r="HP817" s="888"/>
      <c r="HQ817" s="888"/>
      <c r="HR817" s="888"/>
      <c r="HS817" s="888"/>
      <c r="HT817" s="888"/>
      <c r="HU817" s="888"/>
      <c r="HV817" s="888"/>
      <c r="HW817" s="888"/>
      <c r="HX817" s="888"/>
      <c r="HY817" s="888"/>
      <c r="HZ817" s="888"/>
      <c r="IA817" s="888"/>
      <c r="IB817" s="888"/>
      <c r="IC817" s="888"/>
      <c r="ID817" s="888"/>
      <c r="IE817" s="888"/>
      <c r="IF817" s="888"/>
      <c r="IG817" s="888"/>
      <c r="IH817" s="888"/>
      <c r="II817" s="888"/>
      <c r="IJ817" s="888"/>
      <c r="IK817" s="888"/>
      <c r="IL817" s="888"/>
      <c r="IM817" s="888"/>
      <c r="IN817" s="888"/>
      <c r="IO817" s="888"/>
      <c r="IP817" s="888"/>
      <c r="IQ817" s="888"/>
      <c r="IR817" s="888"/>
      <c r="IS817" s="888"/>
    </row>
    <row r="818" spans="1:253" s="965" customFormat="1">
      <c r="A818" s="1014"/>
      <c r="B818" s="1014"/>
      <c r="C818" s="891"/>
      <c r="D818" s="884"/>
      <c r="E818" s="884"/>
      <c r="F818" s="884"/>
      <c r="G818" s="884"/>
      <c r="I818" s="884"/>
      <c r="J818" s="1015"/>
      <c r="K818" s="888"/>
      <c r="L818" s="888"/>
      <c r="M818" s="888"/>
      <c r="N818" s="933"/>
      <c r="O818" s="888"/>
      <c r="P818" s="888"/>
      <c r="Q818" s="888"/>
      <c r="R818" s="888"/>
      <c r="S818" s="888"/>
      <c r="T818" s="888"/>
      <c r="U818" s="888"/>
      <c r="V818" s="888"/>
      <c r="W818" s="888"/>
      <c r="X818" s="888"/>
      <c r="Y818" s="888"/>
      <c r="Z818" s="888"/>
      <c r="AA818" s="888"/>
      <c r="AB818" s="888"/>
      <c r="AC818" s="888"/>
      <c r="AD818" s="888"/>
      <c r="AE818" s="888"/>
      <c r="AF818" s="888"/>
      <c r="AG818" s="888"/>
      <c r="AH818" s="888"/>
      <c r="AI818" s="888"/>
      <c r="AJ818" s="888"/>
      <c r="AK818" s="888"/>
      <c r="AL818" s="888"/>
      <c r="AM818" s="888"/>
      <c r="AN818" s="888"/>
      <c r="AO818" s="888"/>
      <c r="AP818" s="888"/>
      <c r="AQ818" s="888"/>
      <c r="AR818" s="888"/>
      <c r="AS818" s="888"/>
      <c r="AT818" s="888"/>
      <c r="AU818" s="888"/>
      <c r="AV818" s="888"/>
      <c r="AW818" s="888"/>
      <c r="AX818" s="888"/>
      <c r="AY818" s="888"/>
      <c r="AZ818" s="888"/>
      <c r="BA818" s="888"/>
      <c r="BB818" s="888"/>
      <c r="BC818" s="888"/>
      <c r="BD818" s="888"/>
      <c r="BE818" s="888"/>
      <c r="BF818" s="888"/>
      <c r="BG818" s="888"/>
      <c r="BH818" s="888"/>
      <c r="BI818" s="888"/>
      <c r="BJ818" s="888"/>
      <c r="BK818" s="888"/>
      <c r="BL818" s="888"/>
      <c r="BM818" s="888"/>
      <c r="BN818" s="888"/>
      <c r="BO818" s="888"/>
      <c r="BP818" s="888"/>
      <c r="BQ818" s="888"/>
      <c r="BR818" s="888"/>
      <c r="BS818" s="888"/>
      <c r="BT818" s="888"/>
      <c r="BU818" s="888"/>
      <c r="BV818" s="888"/>
      <c r="BW818" s="888"/>
      <c r="BX818" s="888"/>
      <c r="BY818" s="888"/>
      <c r="BZ818" s="888"/>
      <c r="CA818" s="888"/>
      <c r="CB818" s="888"/>
      <c r="CC818" s="888"/>
      <c r="CD818" s="888"/>
      <c r="CE818" s="888"/>
      <c r="CF818" s="888"/>
      <c r="CG818" s="888"/>
      <c r="CH818" s="888"/>
      <c r="CI818" s="888"/>
      <c r="CJ818" s="888"/>
      <c r="CK818" s="888"/>
      <c r="CL818" s="888"/>
      <c r="CM818" s="888"/>
      <c r="CN818" s="888"/>
      <c r="CO818" s="888"/>
      <c r="CP818" s="888"/>
      <c r="CQ818" s="888"/>
      <c r="CR818" s="888"/>
      <c r="CS818" s="888"/>
      <c r="CT818" s="888"/>
      <c r="CU818" s="888"/>
      <c r="CV818" s="888"/>
      <c r="CW818" s="888"/>
      <c r="CX818" s="888"/>
      <c r="CY818" s="888"/>
      <c r="CZ818" s="888"/>
      <c r="DA818" s="888"/>
      <c r="DB818" s="888"/>
      <c r="DC818" s="888"/>
      <c r="DD818" s="888"/>
      <c r="DE818" s="888"/>
      <c r="DF818" s="888"/>
      <c r="DG818" s="888"/>
      <c r="DH818" s="888"/>
      <c r="DI818" s="888"/>
      <c r="DJ818" s="888"/>
      <c r="DK818" s="888"/>
      <c r="DL818" s="888"/>
      <c r="DM818" s="888"/>
      <c r="DN818" s="888"/>
      <c r="DO818" s="888"/>
      <c r="DP818" s="888"/>
      <c r="DQ818" s="888"/>
      <c r="DR818" s="888"/>
      <c r="DS818" s="888"/>
      <c r="DT818" s="888"/>
      <c r="DU818" s="888"/>
      <c r="DV818" s="888"/>
      <c r="DW818" s="888"/>
      <c r="DX818" s="888"/>
      <c r="DY818" s="888"/>
      <c r="DZ818" s="888"/>
      <c r="EA818" s="888"/>
      <c r="EB818" s="888"/>
      <c r="EC818" s="888"/>
      <c r="ED818" s="888"/>
      <c r="EE818" s="888"/>
      <c r="EF818" s="888"/>
      <c r="EG818" s="888"/>
      <c r="EH818" s="888"/>
      <c r="EI818" s="888"/>
      <c r="EJ818" s="888"/>
      <c r="EK818" s="888"/>
      <c r="EL818" s="888"/>
      <c r="EM818" s="888"/>
      <c r="EN818" s="888"/>
      <c r="EO818" s="888"/>
      <c r="EP818" s="888"/>
      <c r="EQ818" s="888"/>
      <c r="ER818" s="888"/>
      <c r="ES818" s="888"/>
      <c r="ET818" s="888"/>
      <c r="EU818" s="888"/>
      <c r="EV818" s="888"/>
      <c r="EW818" s="888"/>
      <c r="EX818" s="888"/>
      <c r="EY818" s="888"/>
      <c r="EZ818" s="888"/>
      <c r="FA818" s="888"/>
      <c r="FB818" s="888"/>
      <c r="FC818" s="888"/>
      <c r="FD818" s="888"/>
      <c r="FE818" s="888"/>
      <c r="FF818" s="888"/>
      <c r="FG818" s="888"/>
      <c r="FH818" s="888"/>
      <c r="FI818" s="888"/>
      <c r="FJ818" s="888"/>
      <c r="FK818" s="888"/>
      <c r="FL818" s="888"/>
      <c r="FM818" s="888"/>
      <c r="FN818" s="888"/>
      <c r="FO818" s="888"/>
      <c r="FP818" s="888"/>
      <c r="FQ818" s="888"/>
      <c r="FR818" s="888"/>
      <c r="FS818" s="888"/>
      <c r="FT818" s="888"/>
      <c r="FU818" s="888"/>
      <c r="FV818" s="888"/>
      <c r="FW818" s="888"/>
      <c r="FX818" s="888"/>
      <c r="FY818" s="888"/>
      <c r="FZ818" s="888"/>
      <c r="GA818" s="888"/>
      <c r="GB818" s="888"/>
      <c r="GC818" s="888"/>
      <c r="GD818" s="888"/>
      <c r="GE818" s="888"/>
      <c r="GF818" s="888"/>
      <c r="GG818" s="888"/>
      <c r="GH818" s="888"/>
      <c r="GI818" s="888"/>
      <c r="GJ818" s="888"/>
      <c r="GK818" s="888"/>
      <c r="GL818" s="888"/>
      <c r="GM818" s="888"/>
      <c r="GN818" s="888"/>
      <c r="GO818" s="888"/>
      <c r="GP818" s="888"/>
      <c r="GQ818" s="888"/>
      <c r="GR818" s="888"/>
      <c r="GS818" s="888"/>
      <c r="GT818" s="888"/>
      <c r="GU818" s="888"/>
      <c r="GV818" s="888"/>
      <c r="GW818" s="888"/>
      <c r="GX818" s="888"/>
      <c r="GY818" s="888"/>
      <c r="GZ818" s="888"/>
      <c r="HA818" s="888"/>
      <c r="HB818" s="888"/>
      <c r="HC818" s="888"/>
      <c r="HD818" s="888"/>
      <c r="HE818" s="888"/>
      <c r="HF818" s="888"/>
      <c r="HG818" s="888"/>
      <c r="HH818" s="888"/>
      <c r="HI818" s="888"/>
      <c r="HJ818" s="888"/>
      <c r="HK818" s="888"/>
      <c r="HL818" s="888"/>
      <c r="HM818" s="888"/>
      <c r="HN818" s="888"/>
      <c r="HO818" s="888"/>
      <c r="HP818" s="888"/>
      <c r="HQ818" s="888"/>
      <c r="HR818" s="888"/>
      <c r="HS818" s="888"/>
      <c r="HT818" s="888"/>
      <c r="HU818" s="888"/>
      <c r="HV818" s="888"/>
      <c r="HW818" s="888"/>
      <c r="HX818" s="888"/>
      <c r="HY818" s="888"/>
      <c r="HZ818" s="888"/>
      <c r="IA818" s="888"/>
      <c r="IB818" s="888"/>
      <c r="IC818" s="888"/>
      <c r="ID818" s="888"/>
      <c r="IE818" s="888"/>
      <c r="IF818" s="888"/>
      <c r="IG818" s="888"/>
      <c r="IH818" s="888"/>
      <c r="II818" s="888"/>
      <c r="IJ818" s="888"/>
      <c r="IK818" s="888"/>
      <c r="IL818" s="888"/>
      <c r="IM818" s="888"/>
      <c r="IN818" s="888"/>
      <c r="IO818" s="888"/>
      <c r="IP818" s="888"/>
      <c r="IQ818" s="888"/>
      <c r="IR818" s="888"/>
      <c r="IS818" s="888"/>
    </row>
    <row r="819" spans="1:253" s="965" customFormat="1">
      <c r="A819" s="1014"/>
      <c r="B819" s="1014"/>
      <c r="C819" s="891"/>
      <c r="D819" s="884"/>
      <c r="E819" s="884"/>
      <c r="F819" s="884"/>
      <c r="G819" s="884"/>
      <c r="I819" s="884"/>
      <c r="J819" s="1015"/>
      <c r="K819" s="888"/>
      <c r="L819" s="888"/>
      <c r="M819" s="888"/>
      <c r="N819" s="933"/>
      <c r="O819" s="888"/>
      <c r="P819" s="888"/>
      <c r="Q819" s="888"/>
      <c r="R819" s="888"/>
      <c r="S819" s="888"/>
      <c r="T819" s="888"/>
      <c r="U819" s="888"/>
      <c r="V819" s="888"/>
      <c r="W819" s="888"/>
      <c r="X819" s="888"/>
      <c r="Y819" s="888"/>
      <c r="Z819" s="888"/>
      <c r="AA819" s="888"/>
      <c r="AB819" s="888"/>
      <c r="AC819" s="888"/>
      <c r="AD819" s="888"/>
      <c r="AE819" s="888"/>
      <c r="AF819" s="888"/>
      <c r="AG819" s="888"/>
      <c r="AH819" s="888"/>
      <c r="AI819" s="888"/>
      <c r="AJ819" s="888"/>
      <c r="AK819" s="888"/>
      <c r="AL819" s="888"/>
      <c r="AM819" s="888"/>
      <c r="AN819" s="888"/>
      <c r="AO819" s="888"/>
      <c r="AP819" s="888"/>
      <c r="AQ819" s="888"/>
      <c r="AR819" s="888"/>
      <c r="AS819" s="888"/>
      <c r="AT819" s="888"/>
      <c r="AU819" s="888"/>
      <c r="AV819" s="888"/>
      <c r="AW819" s="888"/>
      <c r="AX819" s="888"/>
      <c r="AY819" s="888"/>
      <c r="AZ819" s="888"/>
      <c r="BA819" s="888"/>
      <c r="BB819" s="888"/>
      <c r="BC819" s="888"/>
      <c r="BD819" s="888"/>
      <c r="BE819" s="888"/>
      <c r="BF819" s="888"/>
      <c r="BG819" s="888"/>
      <c r="BH819" s="888"/>
      <c r="BI819" s="888"/>
      <c r="BJ819" s="888"/>
      <c r="BK819" s="888"/>
      <c r="BL819" s="888"/>
      <c r="BM819" s="888"/>
      <c r="BN819" s="888"/>
      <c r="BO819" s="888"/>
      <c r="BP819" s="888"/>
      <c r="BQ819" s="888"/>
      <c r="BR819" s="888"/>
      <c r="BS819" s="888"/>
      <c r="BT819" s="888"/>
      <c r="BU819" s="888"/>
      <c r="BV819" s="888"/>
      <c r="BW819" s="888"/>
      <c r="BX819" s="888"/>
      <c r="BY819" s="888"/>
      <c r="BZ819" s="888"/>
      <c r="CA819" s="888"/>
      <c r="CB819" s="888"/>
      <c r="CC819" s="888"/>
      <c r="CD819" s="888"/>
      <c r="CE819" s="888"/>
      <c r="CF819" s="888"/>
      <c r="CG819" s="888"/>
      <c r="CH819" s="888"/>
      <c r="CI819" s="888"/>
      <c r="CJ819" s="888"/>
      <c r="CK819" s="888"/>
      <c r="CL819" s="888"/>
      <c r="CM819" s="888"/>
      <c r="CN819" s="888"/>
      <c r="CO819" s="888"/>
      <c r="CP819" s="888"/>
      <c r="CQ819" s="888"/>
      <c r="CR819" s="888"/>
      <c r="CS819" s="888"/>
      <c r="CT819" s="888"/>
      <c r="CU819" s="888"/>
      <c r="CV819" s="888"/>
      <c r="CW819" s="888"/>
      <c r="CX819" s="888"/>
      <c r="CY819" s="888"/>
      <c r="CZ819" s="888"/>
      <c r="DA819" s="888"/>
      <c r="DB819" s="888"/>
      <c r="DC819" s="888"/>
      <c r="DD819" s="888"/>
      <c r="DE819" s="888"/>
      <c r="DF819" s="888"/>
      <c r="DG819" s="888"/>
      <c r="DH819" s="888"/>
      <c r="DI819" s="888"/>
      <c r="DJ819" s="888"/>
      <c r="DK819" s="888"/>
      <c r="DL819" s="888"/>
      <c r="DM819" s="888"/>
      <c r="DN819" s="888"/>
      <c r="DO819" s="888"/>
      <c r="DP819" s="888"/>
      <c r="DQ819" s="888"/>
      <c r="DR819" s="888"/>
      <c r="DS819" s="888"/>
      <c r="DT819" s="888"/>
      <c r="DU819" s="888"/>
      <c r="DV819" s="888"/>
      <c r="DW819" s="888"/>
      <c r="DX819" s="888"/>
      <c r="DY819" s="888"/>
      <c r="DZ819" s="888"/>
      <c r="EA819" s="888"/>
      <c r="EB819" s="888"/>
      <c r="EC819" s="888"/>
      <c r="ED819" s="888"/>
      <c r="EE819" s="888"/>
      <c r="EF819" s="888"/>
      <c r="EG819" s="888"/>
      <c r="EH819" s="888"/>
      <c r="EI819" s="888"/>
      <c r="EJ819" s="888"/>
      <c r="EK819" s="888"/>
      <c r="EL819" s="888"/>
      <c r="EM819" s="888"/>
      <c r="EN819" s="888"/>
      <c r="EO819" s="888"/>
      <c r="EP819" s="888"/>
      <c r="EQ819" s="888"/>
      <c r="ER819" s="888"/>
      <c r="ES819" s="888"/>
      <c r="ET819" s="888"/>
      <c r="EU819" s="888"/>
      <c r="EV819" s="888"/>
      <c r="EW819" s="888"/>
      <c r="EX819" s="888"/>
      <c r="EY819" s="888"/>
      <c r="EZ819" s="888"/>
      <c r="FA819" s="888"/>
      <c r="FB819" s="888"/>
      <c r="FC819" s="888"/>
      <c r="FD819" s="888"/>
      <c r="FE819" s="888"/>
      <c r="FF819" s="888"/>
      <c r="FG819" s="888"/>
      <c r="FH819" s="888"/>
      <c r="FI819" s="888"/>
      <c r="FJ819" s="888"/>
      <c r="FK819" s="888"/>
      <c r="FL819" s="888"/>
      <c r="FM819" s="888"/>
      <c r="FN819" s="888"/>
      <c r="FO819" s="888"/>
      <c r="FP819" s="888"/>
      <c r="FQ819" s="888"/>
      <c r="FR819" s="888"/>
      <c r="FS819" s="888"/>
      <c r="FT819" s="888"/>
      <c r="FU819" s="888"/>
      <c r="FV819" s="888"/>
      <c r="FW819" s="888"/>
      <c r="FX819" s="888"/>
      <c r="FY819" s="888"/>
      <c r="FZ819" s="888"/>
      <c r="GA819" s="888"/>
      <c r="GB819" s="888"/>
      <c r="GC819" s="888"/>
      <c r="GD819" s="888"/>
      <c r="GE819" s="888"/>
      <c r="GF819" s="888"/>
      <c r="GG819" s="888"/>
      <c r="GH819" s="888"/>
      <c r="GI819" s="888"/>
      <c r="GJ819" s="888"/>
      <c r="GK819" s="888"/>
      <c r="GL819" s="888"/>
      <c r="GM819" s="888"/>
      <c r="GN819" s="888"/>
      <c r="GO819" s="888"/>
      <c r="GP819" s="888"/>
      <c r="GQ819" s="888"/>
      <c r="GR819" s="888"/>
      <c r="GS819" s="888"/>
      <c r="GT819" s="888"/>
      <c r="GU819" s="888"/>
      <c r="GV819" s="888"/>
      <c r="GW819" s="888"/>
      <c r="GX819" s="888"/>
      <c r="GY819" s="888"/>
      <c r="GZ819" s="888"/>
      <c r="HA819" s="888"/>
      <c r="HB819" s="888"/>
      <c r="HC819" s="888"/>
      <c r="HD819" s="888"/>
      <c r="HE819" s="888"/>
      <c r="HF819" s="888"/>
      <c r="HG819" s="888"/>
      <c r="HH819" s="888"/>
      <c r="HI819" s="888"/>
      <c r="HJ819" s="888"/>
      <c r="HK819" s="888"/>
      <c r="HL819" s="888"/>
      <c r="HM819" s="888"/>
      <c r="HN819" s="888"/>
      <c r="HO819" s="888"/>
      <c r="HP819" s="888"/>
      <c r="HQ819" s="888"/>
      <c r="HR819" s="888"/>
      <c r="HS819" s="888"/>
      <c r="HT819" s="888"/>
      <c r="HU819" s="888"/>
      <c r="HV819" s="888"/>
      <c r="HW819" s="888"/>
      <c r="HX819" s="888"/>
      <c r="HY819" s="888"/>
      <c r="HZ819" s="888"/>
      <c r="IA819" s="888"/>
      <c r="IB819" s="888"/>
      <c r="IC819" s="888"/>
      <c r="ID819" s="888"/>
      <c r="IE819" s="888"/>
      <c r="IF819" s="888"/>
      <c r="IG819" s="888"/>
      <c r="IH819" s="888"/>
      <c r="II819" s="888"/>
      <c r="IJ819" s="888"/>
      <c r="IK819" s="888"/>
      <c r="IL819" s="888"/>
      <c r="IM819" s="888"/>
      <c r="IN819" s="888"/>
      <c r="IO819" s="888"/>
      <c r="IP819" s="888"/>
      <c r="IQ819" s="888"/>
      <c r="IR819" s="888"/>
      <c r="IS819" s="888"/>
    </row>
    <row r="820" spans="1:253" s="965" customFormat="1">
      <c r="A820" s="1014"/>
      <c r="B820" s="1014"/>
      <c r="C820" s="891"/>
      <c r="D820" s="884"/>
      <c r="E820" s="884"/>
      <c r="F820" s="884"/>
      <c r="G820" s="884"/>
      <c r="I820" s="884"/>
      <c r="J820" s="1015"/>
      <c r="K820" s="888"/>
      <c r="L820" s="888"/>
      <c r="M820" s="888"/>
      <c r="N820" s="933"/>
      <c r="O820" s="888"/>
      <c r="P820" s="888"/>
      <c r="Q820" s="888"/>
      <c r="R820" s="888"/>
      <c r="S820" s="888"/>
      <c r="T820" s="888"/>
      <c r="U820" s="888"/>
      <c r="V820" s="888"/>
      <c r="W820" s="888"/>
      <c r="X820" s="888"/>
      <c r="Y820" s="888"/>
      <c r="Z820" s="888"/>
      <c r="AA820" s="888"/>
      <c r="AB820" s="888"/>
      <c r="AC820" s="888"/>
      <c r="AD820" s="888"/>
      <c r="AE820" s="888"/>
      <c r="AF820" s="888"/>
      <c r="AG820" s="888"/>
      <c r="AH820" s="888"/>
      <c r="AI820" s="888"/>
      <c r="AJ820" s="888"/>
      <c r="AK820" s="888"/>
      <c r="AL820" s="888"/>
      <c r="AM820" s="888"/>
      <c r="AN820" s="888"/>
      <c r="AO820" s="888"/>
      <c r="AP820" s="888"/>
      <c r="AQ820" s="888"/>
      <c r="AR820" s="888"/>
      <c r="AS820" s="888"/>
      <c r="AT820" s="888"/>
      <c r="AU820" s="888"/>
      <c r="AV820" s="888"/>
      <c r="AW820" s="888"/>
      <c r="AX820" s="888"/>
      <c r="AY820" s="888"/>
      <c r="AZ820" s="888"/>
      <c r="BA820" s="888"/>
      <c r="BB820" s="888"/>
      <c r="BC820" s="888"/>
      <c r="BD820" s="888"/>
      <c r="BE820" s="888"/>
      <c r="BF820" s="888"/>
      <c r="BG820" s="888"/>
      <c r="BH820" s="888"/>
      <c r="BI820" s="888"/>
      <c r="BJ820" s="888"/>
      <c r="BK820" s="888"/>
      <c r="BL820" s="888"/>
      <c r="BM820" s="888"/>
      <c r="BN820" s="888"/>
      <c r="BO820" s="888"/>
      <c r="BP820" s="888"/>
      <c r="BQ820" s="888"/>
      <c r="BR820" s="888"/>
      <c r="BS820" s="888"/>
      <c r="BT820" s="888"/>
      <c r="BU820" s="888"/>
      <c r="BV820" s="888"/>
      <c r="BW820" s="888"/>
      <c r="BX820" s="888"/>
      <c r="BY820" s="888"/>
      <c r="BZ820" s="888"/>
      <c r="CA820" s="888"/>
      <c r="CB820" s="888"/>
      <c r="CC820" s="888"/>
      <c r="CD820" s="888"/>
      <c r="CE820" s="888"/>
      <c r="CF820" s="888"/>
      <c r="CG820" s="888"/>
      <c r="CH820" s="888"/>
      <c r="CI820" s="888"/>
      <c r="CJ820" s="888"/>
      <c r="CK820" s="888"/>
      <c r="CL820" s="888"/>
      <c r="CM820" s="888"/>
      <c r="CN820" s="888"/>
      <c r="CO820" s="888"/>
      <c r="CP820" s="888"/>
      <c r="CQ820" s="888"/>
      <c r="CR820" s="888"/>
      <c r="CS820" s="888"/>
      <c r="CT820" s="888"/>
      <c r="CU820" s="888"/>
      <c r="CV820" s="888"/>
      <c r="CW820" s="888"/>
      <c r="CX820" s="888"/>
      <c r="CY820" s="888"/>
      <c r="CZ820" s="888"/>
      <c r="DA820" s="888"/>
      <c r="DB820" s="888"/>
      <c r="DC820" s="888"/>
      <c r="DD820" s="888"/>
      <c r="DE820" s="888"/>
      <c r="DF820" s="888"/>
      <c r="DG820" s="888"/>
      <c r="DH820" s="888"/>
      <c r="DI820" s="888"/>
      <c r="DJ820" s="888"/>
      <c r="DK820" s="888"/>
      <c r="DL820" s="888"/>
      <c r="DM820" s="888"/>
      <c r="DN820" s="888"/>
      <c r="DO820" s="888"/>
      <c r="DP820" s="888"/>
      <c r="DQ820" s="888"/>
      <c r="DR820" s="888"/>
      <c r="DS820" s="888"/>
      <c r="DT820" s="888"/>
      <c r="DU820" s="888"/>
      <c r="DV820" s="888"/>
      <c r="DW820" s="888"/>
      <c r="DX820" s="888"/>
      <c r="DY820" s="888"/>
      <c r="DZ820" s="888"/>
      <c r="EA820" s="888"/>
      <c r="EB820" s="888"/>
      <c r="EC820" s="888"/>
      <c r="ED820" s="888"/>
      <c r="EE820" s="888"/>
      <c r="EF820" s="888"/>
      <c r="EG820" s="888"/>
      <c r="EH820" s="888"/>
      <c r="EI820" s="888"/>
      <c r="EJ820" s="888"/>
      <c r="EK820" s="888"/>
      <c r="EL820" s="888"/>
      <c r="EM820" s="888"/>
      <c r="EN820" s="888"/>
      <c r="EO820" s="888"/>
      <c r="EP820" s="888"/>
      <c r="EQ820" s="888"/>
      <c r="ER820" s="888"/>
      <c r="ES820" s="888"/>
      <c r="ET820" s="888"/>
      <c r="EU820" s="888"/>
      <c r="EV820" s="888"/>
      <c r="EW820" s="888"/>
      <c r="EX820" s="888"/>
      <c r="EY820" s="888"/>
      <c r="EZ820" s="888"/>
      <c r="FA820" s="888"/>
      <c r="FB820" s="888"/>
      <c r="FC820" s="888"/>
      <c r="FD820" s="888"/>
      <c r="FE820" s="888"/>
      <c r="FF820" s="888"/>
      <c r="FG820" s="888"/>
      <c r="FH820" s="888"/>
      <c r="FI820" s="888"/>
      <c r="FJ820" s="888"/>
      <c r="FK820" s="888"/>
      <c r="FL820" s="888"/>
      <c r="FM820" s="888"/>
      <c r="FN820" s="888"/>
      <c r="FO820" s="888"/>
      <c r="FP820" s="888"/>
      <c r="FQ820" s="888"/>
      <c r="FR820" s="888"/>
      <c r="FS820" s="888"/>
      <c r="FT820" s="888"/>
      <c r="FU820" s="888"/>
      <c r="FV820" s="888"/>
      <c r="FW820" s="888"/>
      <c r="FX820" s="888"/>
      <c r="FY820" s="888"/>
      <c r="FZ820" s="888"/>
      <c r="GA820" s="888"/>
      <c r="GB820" s="888"/>
      <c r="GC820" s="888"/>
      <c r="GD820" s="888"/>
      <c r="GE820" s="888"/>
      <c r="GF820" s="888"/>
      <c r="GG820" s="888"/>
      <c r="GH820" s="888"/>
      <c r="GI820" s="888"/>
      <c r="GJ820" s="888"/>
      <c r="GK820" s="888"/>
      <c r="GL820" s="888"/>
      <c r="GM820" s="888"/>
      <c r="GN820" s="888"/>
      <c r="GO820" s="888"/>
      <c r="GP820" s="888"/>
      <c r="GQ820" s="888"/>
      <c r="GR820" s="888"/>
      <c r="GS820" s="888"/>
      <c r="GT820" s="888"/>
      <c r="GU820" s="888"/>
      <c r="GV820" s="888"/>
      <c r="GW820" s="888"/>
      <c r="GX820" s="888"/>
      <c r="GY820" s="888"/>
      <c r="GZ820" s="888"/>
      <c r="HA820" s="888"/>
      <c r="HB820" s="888"/>
      <c r="HC820" s="888"/>
      <c r="HD820" s="888"/>
      <c r="HE820" s="888"/>
      <c r="HF820" s="888"/>
      <c r="HG820" s="888"/>
      <c r="HH820" s="888"/>
      <c r="HI820" s="888"/>
      <c r="HJ820" s="888"/>
      <c r="HK820" s="888"/>
      <c r="HL820" s="888"/>
      <c r="HM820" s="888"/>
      <c r="HN820" s="888"/>
      <c r="HO820" s="888"/>
      <c r="HP820" s="888"/>
      <c r="HQ820" s="888"/>
      <c r="HR820" s="888"/>
      <c r="HS820" s="888"/>
      <c r="HT820" s="888"/>
      <c r="HU820" s="888"/>
      <c r="HV820" s="888"/>
      <c r="HW820" s="888"/>
      <c r="HX820" s="888"/>
      <c r="HY820" s="888"/>
      <c r="HZ820" s="888"/>
      <c r="IA820" s="888"/>
      <c r="IB820" s="888"/>
      <c r="IC820" s="888"/>
      <c r="ID820" s="888"/>
      <c r="IE820" s="888"/>
      <c r="IF820" s="888"/>
      <c r="IG820" s="888"/>
      <c r="IH820" s="888"/>
      <c r="II820" s="888"/>
      <c r="IJ820" s="888"/>
      <c r="IK820" s="888"/>
      <c r="IL820" s="888"/>
      <c r="IM820" s="888"/>
      <c r="IN820" s="888"/>
      <c r="IO820" s="888"/>
      <c r="IP820" s="888"/>
      <c r="IQ820" s="888"/>
      <c r="IR820" s="888"/>
      <c r="IS820" s="888"/>
    </row>
    <row r="821" spans="1:253" s="965" customFormat="1">
      <c r="A821" s="1014"/>
      <c r="B821" s="1014"/>
      <c r="C821" s="891"/>
      <c r="D821" s="884"/>
      <c r="E821" s="884"/>
      <c r="F821" s="884"/>
      <c r="G821" s="884"/>
      <c r="I821" s="884"/>
      <c r="J821" s="1015"/>
      <c r="K821" s="888"/>
      <c r="L821" s="888"/>
      <c r="M821" s="888"/>
      <c r="N821" s="933"/>
      <c r="O821" s="888"/>
      <c r="P821" s="888"/>
      <c r="Q821" s="888"/>
      <c r="R821" s="888"/>
      <c r="S821" s="888"/>
      <c r="T821" s="888"/>
      <c r="U821" s="888"/>
      <c r="V821" s="888"/>
      <c r="W821" s="888"/>
      <c r="X821" s="888"/>
      <c r="Y821" s="888"/>
      <c r="Z821" s="888"/>
      <c r="AA821" s="888"/>
      <c r="AB821" s="888"/>
      <c r="AC821" s="888"/>
      <c r="AD821" s="888"/>
      <c r="AE821" s="888"/>
      <c r="AF821" s="888"/>
      <c r="AG821" s="888"/>
      <c r="AH821" s="888"/>
      <c r="AI821" s="888"/>
      <c r="AJ821" s="888"/>
      <c r="AK821" s="888"/>
      <c r="AL821" s="888"/>
      <c r="AM821" s="888"/>
      <c r="AN821" s="888"/>
      <c r="AO821" s="888"/>
      <c r="AP821" s="888"/>
      <c r="AQ821" s="888"/>
      <c r="AR821" s="888"/>
      <c r="AS821" s="888"/>
      <c r="AT821" s="888"/>
      <c r="AU821" s="888"/>
      <c r="AV821" s="888"/>
      <c r="AW821" s="888"/>
      <c r="AX821" s="888"/>
      <c r="AY821" s="888"/>
      <c r="AZ821" s="888"/>
      <c r="BA821" s="888"/>
      <c r="BB821" s="888"/>
      <c r="BC821" s="888"/>
      <c r="BD821" s="888"/>
      <c r="BE821" s="888"/>
      <c r="BF821" s="888"/>
      <c r="BG821" s="888"/>
      <c r="BH821" s="888"/>
      <c r="BI821" s="888"/>
      <c r="BJ821" s="888"/>
      <c r="BK821" s="888"/>
      <c r="BL821" s="888"/>
      <c r="BM821" s="888"/>
      <c r="BN821" s="888"/>
      <c r="BO821" s="888"/>
      <c r="BP821" s="888"/>
      <c r="BQ821" s="888"/>
      <c r="BR821" s="888"/>
      <c r="BS821" s="888"/>
      <c r="BT821" s="888"/>
      <c r="BU821" s="888"/>
      <c r="BV821" s="888"/>
      <c r="BW821" s="888"/>
      <c r="BX821" s="888"/>
      <c r="BY821" s="888"/>
      <c r="BZ821" s="888"/>
      <c r="CA821" s="888"/>
      <c r="CB821" s="888"/>
      <c r="CC821" s="888"/>
      <c r="CD821" s="888"/>
      <c r="CE821" s="888"/>
      <c r="CF821" s="888"/>
      <c r="CG821" s="888"/>
      <c r="CH821" s="888"/>
      <c r="CI821" s="888"/>
      <c r="CJ821" s="888"/>
      <c r="CK821" s="888"/>
      <c r="CL821" s="888"/>
      <c r="CM821" s="888"/>
      <c r="CN821" s="888"/>
      <c r="CO821" s="888"/>
      <c r="CP821" s="888"/>
      <c r="CQ821" s="888"/>
      <c r="CR821" s="888"/>
      <c r="CS821" s="888"/>
      <c r="CT821" s="888"/>
      <c r="CU821" s="888"/>
      <c r="CV821" s="888"/>
      <c r="CW821" s="888"/>
      <c r="CX821" s="888"/>
      <c r="CY821" s="888"/>
      <c r="CZ821" s="888"/>
      <c r="DA821" s="888"/>
      <c r="DB821" s="888"/>
      <c r="DC821" s="888"/>
      <c r="DD821" s="888"/>
      <c r="DE821" s="888"/>
      <c r="DF821" s="888"/>
      <c r="DG821" s="888"/>
      <c r="DH821" s="888"/>
      <c r="DI821" s="888"/>
      <c r="DJ821" s="888"/>
      <c r="DK821" s="888"/>
      <c r="DL821" s="888"/>
      <c r="DM821" s="888"/>
      <c r="DN821" s="888"/>
      <c r="DO821" s="888"/>
      <c r="DP821" s="888"/>
      <c r="DQ821" s="888"/>
      <c r="DR821" s="888"/>
      <c r="DS821" s="888"/>
      <c r="DT821" s="888"/>
      <c r="DU821" s="888"/>
      <c r="DV821" s="888"/>
      <c r="DW821" s="888"/>
      <c r="DX821" s="888"/>
      <c r="DY821" s="888"/>
      <c r="DZ821" s="888"/>
      <c r="EA821" s="888"/>
      <c r="EB821" s="888"/>
      <c r="EC821" s="888"/>
      <c r="ED821" s="888"/>
      <c r="EE821" s="888"/>
      <c r="EF821" s="888"/>
      <c r="EG821" s="888"/>
      <c r="EH821" s="888"/>
      <c r="EI821" s="888"/>
      <c r="EJ821" s="888"/>
      <c r="EK821" s="888"/>
      <c r="EL821" s="888"/>
      <c r="EM821" s="888"/>
      <c r="EN821" s="888"/>
      <c r="EO821" s="888"/>
      <c r="EP821" s="888"/>
      <c r="EQ821" s="888"/>
      <c r="ER821" s="888"/>
      <c r="ES821" s="888"/>
      <c r="ET821" s="888"/>
      <c r="EU821" s="888"/>
      <c r="EV821" s="888"/>
      <c r="EW821" s="888"/>
      <c r="EX821" s="888"/>
      <c r="EY821" s="888"/>
      <c r="EZ821" s="888"/>
      <c r="FA821" s="888"/>
      <c r="FB821" s="888"/>
      <c r="FC821" s="888"/>
      <c r="FD821" s="888"/>
      <c r="FE821" s="888"/>
      <c r="FF821" s="888"/>
      <c r="FG821" s="888"/>
      <c r="FH821" s="888"/>
      <c r="FI821" s="888"/>
      <c r="FJ821" s="888"/>
      <c r="FK821" s="888"/>
      <c r="FL821" s="888"/>
      <c r="FM821" s="888"/>
      <c r="FN821" s="888"/>
      <c r="FO821" s="888"/>
      <c r="FP821" s="888"/>
      <c r="FQ821" s="888"/>
      <c r="FR821" s="888"/>
      <c r="FS821" s="888"/>
      <c r="FT821" s="888"/>
      <c r="FU821" s="888"/>
      <c r="FV821" s="888"/>
      <c r="FW821" s="888"/>
      <c r="FX821" s="888"/>
      <c r="FY821" s="888"/>
      <c r="FZ821" s="888"/>
      <c r="GA821" s="888"/>
      <c r="GB821" s="888"/>
      <c r="GC821" s="888"/>
      <c r="GD821" s="888"/>
      <c r="GE821" s="888"/>
      <c r="GF821" s="888"/>
      <c r="GG821" s="888"/>
      <c r="GH821" s="888"/>
      <c r="GI821" s="888"/>
      <c r="GJ821" s="888"/>
      <c r="GK821" s="888"/>
      <c r="GL821" s="888"/>
      <c r="GM821" s="888"/>
      <c r="GN821" s="888"/>
      <c r="GO821" s="888"/>
      <c r="GP821" s="888"/>
      <c r="GQ821" s="888"/>
      <c r="GR821" s="888"/>
      <c r="GS821" s="888"/>
      <c r="GT821" s="888"/>
      <c r="GU821" s="888"/>
      <c r="GV821" s="888"/>
      <c r="GW821" s="888"/>
      <c r="GX821" s="888"/>
      <c r="GY821" s="888"/>
      <c r="GZ821" s="888"/>
      <c r="HA821" s="888"/>
      <c r="HB821" s="888"/>
      <c r="HC821" s="888"/>
      <c r="HD821" s="888"/>
      <c r="HE821" s="888"/>
      <c r="HF821" s="888"/>
      <c r="HG821" s="888"/>
      <c r="HH821" s="888"/>
      <c r="HI821" s="888"/>
      <c r="HJ821" s="888"/>
      <c r="HK821" s="888"/>
      <c r="HL821" s="888"/>
      <c r="HM821" s="888"/>
      <c r="HN821" s="888"/>
      <c r="HO821" s="888"/>
      <c r="HP821" s="888"/>
      <c r="HQ821" s="888"/>
      <c r="HR821" s="888"/>
      <c r="HS821" s="888"/>
      <c r="HT821" s="888"/>
      <c r="HU821" s="888"/>
      <c r="HV821" s="888"/>
      <c r="HW821" s="888"/>
      <c r="HX821" s="888"/>
      <c r="HY821" s="888"/>
      <c r="HZ821" s="888"/>
      <c r="IA821" s="888"/>
      <c r="IB821" s="888"/>
      <c r="IC821" s="888"/>
      <c r="ID821" s="888"/>
      <c r="IE821" s="888"/>
      <c r="IF821" s="888"/>
      <c r="IG821" s="888"/>
      <c r="IH821" s="888"/>
      <c r="II821" s="888"/>
      <c r="IJ821" s="888"/>
      <c r="IK821" s="888"/>
      <c r="IL821" s="888"/>
      <c r="IM821" s="888"/>
      <c r="IN821" s="888"/>
      <c r="IO821" s="888"/>
      <c r="IP821" s="888"/>
      <c r="IQ821" s="888"/>
      <c r="IR821" s="888"/>
      <c r="IS821" s="888"/>
    </row>
    <row r="822" spans="1:253" s="965" customFormat="1">
      <c r="A822" s="1014"/>
      <c r="B822" s="1014"/>
      <c r="C822" s="891"/>
      <c r="D822" s="884"/>
      <c r="E822" s="884"/>
      <c r="F822" s="884"/>
      <c r="G822" s="884"/>
      <c r="I822" s="884"/>
      <c r="J822" s="1015"/>
      <c r="K822" s="888"/>
      <c r="L822" s="888"/>
      <c r="M822" s="888"/>
      <c r="N822" s="933"/>
      <c r="O822" s="888"/>
      <c r="P822" s="888"/>
      <c r="Q822" s="888"/>
      <c r="R822" s="888"/>
      <c r="S822" s="888"/>
      <c r="T822" s="888"/>
      <c r="U822" s="888"/>
      <c r="V822" s="888"/>
      <c r="W822" s="888"/>
      <c r="X822" s="888"/>
      <c r="Y822" s="888"/>
      <c r="Z822" s="888"/>
      <c r="AA822" s="888"/>
      <c r="AB822" s="888"/>
      <c r="AC822" s="888"/>
      <c r="AD822" s="888"/>
      <c r="AE822" s="888"/>
      <c r="AF822" s="888"/>
      <c r="AG822" s="888"/>
      <c r="AH822" s="888"/>
      <c r="AI822" s="888"/>
      <c r="AJ822" s="888"/>
      <c r="AK822" s="888"/>
      <c r="AL822" s="888"/>
      <c r="AM822" s="888"/>
      <c r="AN822" s="888"/>
      <c r="AO822" s="888"/>
      <c r="AP822" s="888"/>
      <c r="AQ822" s="888"/>
      <c r="AR822" s="888"/>
      <c r="AS822" s="888"/>
      <c r="AT822" s="888"/>
      <c r="AU822" s="888"/>
      <c r="AV822" s="888"/>
      <c r="AW822" s="888"/>
      <c r="AX822" s="888"/>
      <c r="AY822" s="888"/>
      <c r="AZ822" s="888"/>
      <c r="BA822" s="888"/>
      <c r="BB822" s="888"/>
      <c r="BC822" s="888"/>
      <c r="BD822" s="888"/>
      <c r="BE822" s="888"/>
      <c r="BF822" s="888"/>
      <c r="BG822" s="888"/>
      <c r="BH822" s="888"/>
      <c r="BI822" s="888"/>
      <c r="BJ822" s="888"/>
      <c r="BK822" s="888"/>
      <c r="BL822" s="888"/>
      <c r="BM822" s="888"/>
      <c r="BN822" s="888"/>
      <c r="BO822" s="888"/>
      <c r="BP822" s="888"/>
      <c r="BQ822" s="888"/>
      <c r="BR822" s="888"/>
      <c r="BS822" s="888"/>
      <c r="BT822" s="888"/>
      <c r="BU822" s="888"/>
      <c r="BV822" s="888"/>
      <c r="BW822" s="888"/>
      <c r="BX822" s="888"/>
      <c r="BY822" s="888"/>
      <c r="BZ822" s="888"/>
      <c r="CA822" s="888"/>
      <c r="CB822" s="888"/>
      <c r="CC822" s="888"/>
      <c r="CD822" s="888"/>
      <c r="CE822" s="888"/>
      <c r="CF822" s="888"/>
      <c r="CG822" s="888"/>
      <c r="CH822" s="888"/>
      <c r="CI822" s="888"/>
      <c r="CJ822" s="888"/>
      <c r="CK822" s="888"/>
      <c r="CL822" s="888"/>
      <c r="CM822" s="888"/>
      <c r="CN822" s="888"/>
      <c r="CO822" s="888"/>
      <c r="CP822" s="888"/>
      <c r="CQ822" s="888"/>
      <c r="CR822" s="888"/>
      <c r="CS822" s="888"/>
      <c r="CT822" s="888"/>
      <c r="CU822" s="888"/>
      <c r="CV822" s="888"/>
      <c r="CW822" s="888"/>
      <c r="CX822" s="888"/>
      <c r="CY822" s="888"/>
      <c r="CZ822" s="888"/>
      <c r="DA822" s="888"/>
      <c r="DB822" s="888"/>
      <c r="DC822" s="888"/>
      <c r="DD822" s="888"/>
      <c r="DE822" s="888"/>
      <c r="DF822" s="888"/>
      <c r="DG822" s="888"/>
      <c r="DH822" s="888"/>
      <c r="DI822" s="888"/>
      <c r="DJ822" s="888"/>
      <c r="DK822" s="888"/>
      <c r="DL822" s="888"/>
      <c r="DM822" s="888"/>
      <c r="DN822" s="888"/>
      <c r="DO822" s="888"/>
      <c r="DP822" s="888"/>
      <c r="DQ822" s="888"/>
      <c r="DR822" s="888"/>
      <c r="DS822" s="888"/>
      <c r="DT822" s="888"/>
      <c r="DU822" s="888"/>
      <c r="DV822" s="888"/>
      <c r="DW822" s="888"/>
      <c r="DX822" s="888"/>
      <c r="DY822" s="888"/>
      <c r="DZ822" s="888"/>
      <c r="EA822" s="888"/>
      <c r="EB822" s="888"/>
      <c r="EC822" s="888"/>
      <c r="ED822" s="888"/>
      <c r="EE822" s="888"/>
      <c r="EF822" s="888"/>
      <c r="EG822" s="888"/>
      <c r="EH822" s="888"/>
      <c r="EI822" s="888"/>
      <c r="EJ822" s="888"/>
      <c r="EK822" s="888"/>
      <c r="EL822" s="888"/>
      <c r="EM822" s="888"/>
      <c r="EN822" s="888"/>
      <c r="EO822" s="888"/>
      <c r="EP822" s="888"/>
      <c r="EQ822" s="888"/>
      <c r="ER822" s="888"/>
      <c r="ES822" s="888"/>
      <c r="ET822" s="888"/>
      <c r="EU822" s="888"/>
      <c r="EV822" s="888"/>
      <c r="EW822" s="888"/>
      <c r="EX822" s="888"/>
      <c r="EY822" s="888"/>
      <c r="EZ822" s="888"/>
      <c r="FA822" s="888"/>
      <c r="FB822" s="888"/>
      <c r="FC822" s="888"/>
      <c r="FD822" s="888"/>
      <c r="FE822" s="888"/>
      <c r="FF822" s="888"/>
      <c r="FG822" s="888"/>
      <c r="FH822" s="888"/>
      <c r="FI822" s="888"/>
      <c r="FJ822" s="888"/>
      <c r="FK822" s="888"/>
      <c r="FL822" s="888"/>
      <c r="FM822" s="888"/>
      <c r="FN822" s="888"/>
      <c r="FO822" s="888"/>
      <c r="FP822" s="888"/>
      <c r="FQ822" s="888"/>
      <c r="FR822" s="888"/>
      <c r="FS822" s="888"/>
      <c r="FT822" s="888"/>
      <c r="FU822" s="888"/>
      <c r="FV822" s="888"/>
      <c r="FW822" s="888"/>
      <c r="FX822" s="888"/>
      <c r="FY822" s="888"/>
      <c r="FZ822" s="888"/>
      <c r="GA822" s="888"/>
      <c r="GB822" s="888"/>
      <c r="GC822" s="888"/>
      <c r="GD822" s="888"/>
      <c r="GE822" s="888"/>
      <c r="GF822" s="888"/>
      <c r="GG822" s="888"/>
      <c r="GH822" s="888"/>
      <c r="GI822" s="888"/>
      <c r="GJ822" s="888"/>
      <c r="GK822" s="888"/>
      <c r="GL822" s="888"/>
      <c r="GM822" s="888"/>
      <c r="GN822" s="888"/>
      <c r="GO822" s="888"/>
      <c r="GP822" s="888"/>
      <c r="GQ822" s="888"/>
      <c r="GR822" s="888"/>
      <c r="GS822" s="888"/>
      <c r="GT822" s="888"/>
      <c r="GU822" s="888"/>
      <c r="GV822" s="888"/>
      <c r="GW822" s="888"/>
      <c r="GX822" s="888"/>
      <c r="GY822" s="888"/>
      <c r="GZ822" s="888"/>
      <c r="HA822" s="888"/>
      <c r="HB822" s="888"/>
      <c r="HC822" s="888"/>
      <c r="HD822" s="888"/>
      <c r="HE822" s="888"/>
      <c r="HF822" s="888"/>
      <c r="HG822" s="888"/>
      <c r="HH822" s="888"/>
      <c r="HI822" s="888"/>
      <c r="HJ822" s="888"/>
      <c r="HK822" s="888"/>
      <c r="HL822" s="888"/>
      <c r="HM822" s="888"/>
      <c r="HN822" s="888"/>
      <c r="HO822" s="888"/>
      <c r="HP822" s="888"/>
      <c r="HQ822" s="888"/>
      <c r="HR822" s="888"/>
      <c r="HS822" s="888"/>
      <c r="HT822" s="888"/>
      <c r="HU822" s="888"/>
      <c r="HV822" s="888"/>
      <c r="HW822" s="888"/>
      <c r="HX822" s="888"/>
      <c r="HY822" s="888"/>
      <c r="HZ822" s="888"/>
      <c r="IA822" s="888"/>
      <c r="IB822" s="888"/>
      <c r="IC822" s="888"/>
      <c r="ID822" s="888"/>
      <c r="IE822" s="888"/>
      <c r="IF822" s="888"/>
      <c r="IG822" s="888"/>
      <c r="IH822" s="888"/>
      <c r="II822" s="888"/>
      <c r="IJ822" s="888"/>
      <c r="IK822" s="888"/>
      <c r="IL822" s="888"/>
      <c r="IM822" s="888"/>
      <c r="IN822" s="888"/>
      <c r="IO822" s="888"/>
      <c r="IP822" s="888"/>
      <c r="IQ822" s="888"/>
      <c r="IR822" s="888"/>
      <c r="IS822" s="888"/>
    </row>
    <row r="823" spans="1:253" s="965" customFormat="1">
      <c r="A823" s="1014"/>
      <c r="B823" s="1014"/>
      <c r="C823" s="891"/>
      <c r="D823" s="884"/>
      <c r="E823" s="884"/>
      <c r="F823" s="884"/>
      <c r="G823" s="884"/>
      <c r="I823" s="884"/>
      <c r="J823" s="1015"/>
      <c r="K823" s="888"/>
      <c r="L823" s="888"/>
      <c r="M823" s="888"/>
      <c r="N823" s="933"/>
      <c r="O823" s="888"/>
      <c r="P823" s="888"/>
      <c r="Q823" s="888"/>
      <c r="R823" s="888"/>
      <c r="S823" s="888"/>
      <c r="T823" s="888"/>
      <c r="U823" s="888"/>
      <c r="V823" s="888"/>
      <c r="W823" s="888"/>
      <c r="X823" s="888"/>
      <c r="Y823" s="888"/>
      <c r="Z823" s="888"/>
      <c r="AA823" s="888"/>
      <c r="AB823" s="888"/>
      <c r="AC823" s="888"/>
      <c r="AD823" s="888"/>
      <c r="AE823" s="888"/>
      <c r="AF823" s="888"/>
      <c r="AG823" s="888"/>
      <c r="AH823" s="888"/>
      <c r="AI823" s="888"/>
      <c r="AJ823" s="888"/>
      <c r="AK823" s="888"/>
      <c r="AL823" s="888"/>
      <c r="AM823" s="888"/>
      <c r="AN823" s="888"/>
      <c r="AO823" s="888"/>
      <c r="AP823" s="888"/>
      <c r="AQ823" s="888"/>
      <c r="AR823" s="888"/>
      <c r="AS823" s="888"/>
      <c r="AT823" s="888"/>
      <c r="AU823" s="888"/>
      <c r="AV823" s="888"/>
      <c r="AW823" s="888"/>
      <c r="AX823" s="888"/>
      <c r="AY823" s="888"/>
      <c r="AZ823" s="888"/>
      <c r="BA823" s="888"/>
      <c r="BB823" s="888"/>
      <c r="BC823" s="888"/>
      <c r="BD823" s="888"/>
      <c r="BE823" s="888"/>
      <c r="BF823" s="888"/>
      <c r="BG823" s="888"/>
      <c r="BH823" s="888"/>
      <c r="BI823" s="888"/>
      <c r="BJ823" s="888"/>
      <c r="BK823" s="888"/>
      <c r="BL823" s="888"/>
      <c r="BM823" s="888"/>
      <c r="BN823" s="888"/>
      <c r="BO823" s="888"/>
      <c r="BP823" s="888"/>
      <c r="BQ823" s="888"/>
      <c r="BR823" s="888"/>
      <c r="BS823" s="888"/>
      <c r="BT823" s="888"/>
      <c r="BU823" s="888"/>
      <c r="BV823" s="888"/>
      <c r="BW823" s="888"/>
      <c r="BX823" s="888"/>
      <c r="BY823" s="888"/>
      <c r="BZ823" s="888"/>
      <c r="CA823" s="888"/>
      <c r="CB823" s="888"/>
      <c r="CC823" s="888"/>
      <c r="CD823" s="888"/>
      <c r="CE823" s="888"/>
      <c r="CF823" s="888"/>
      <c r="CG823" s="888"/>
      <c r="CH823" s="888"/>
      <c r="CI823" s="888"/>
      <c r="CJ823" s="888"/>
      <c r="CK823" s="888"/>
      <c r="CL823" s="888"/>
      <c r="CM823" s="888"/>
      <c r="CN823" s="888"/>
      <c r="CO823" s="888"/>
      <c r="CP823" s="888"/>
      <c r="CQ823" s="888"/>
      <c r="CR823" s="888"/>
      <c r="CS823" s="888"/>
      <c r="CT823" s="888"/>
      <c r="CU823" s="888"/>
      <c r="CV823" s="888"/>
      <c r="CW823" s="888"/>
      <c r="CX823" s="888"/>
      <c r="CY823" s="888"/>
      <c r="CZ823" s="888"/>
      <c r="DA823" s="888"/>
      <c r="DB823" s="888"/>
      <c r="DC823" s="888"/>
      <c r="DD823" s="888"/>
      <c r="DE823" s="888"/>
      <c r="DF823" s="888"/>
      <c r="DG823" s="888"/>
      <c r="DH823" s="888"/>
      <c r="DI823" s="888"/>
      <c r="DJ823" s="888"/>
      <c r="DK823" s="888"/>
      <c r="DL823" s="888"/>
      <c r="DM823" s="888"/>
      <c r="DN823" s="888"/>
      <c r="DO823" s="888"/>
      <c r="DP823" s="888"/>
      <c r="DQ823" s="888"/>
      <c r="DR823" s="888"/>
      <c r="DS823" s="888"/>
      <c r="DT823" s="888"/>
      <c r="DU823" s="888"/>
      <c r="DV823" s="888"/>
      <c r="DW823" s="888"/>
      <c r="DX823" s="888"/>
      <c r="DY823" s="888"/>
      <c r="DZ823" s="888"/>
      <c r="EA823" s="888"/>
      <c r="EB823" s="888"/>
      <c r="EC823" s="888"/>
      <c r="ED823" s="888"/>
      <c r="EE823" s="888"/>
      <c r="EF823" s="888"/>
      <c r="EG823" s="888"/>
      <c r="EH823" s="888"/>
      <c r="EI823" s="888"/>
      <c r="EJ823" s="888"/>
      <c r="EK823" s="888"/>
      <c r="EL823" s="888"/>
      <c r="EM823" s="888"/>
      <c r="EN823" s="888"/>
      <c r="EO823" s="888"/>
      <c r="EP823" s="888"/>
      <c r="EQ823" s="888"/>
      <c r="ER823" s="888"/>
      <c r="ES823" s="888"/>
      <c r="ET823" s="888"/>
      <c r="EU823" s="888"/>
      <c r="EV823" s="888"/>
      <c r="EW823" s="888"/>
      <c r="EX823" s="888"/>
      <c r="EY823" s="888"/>
      <c r="EZ823" s="888"/>
      <c r="FA823" s="888"/>
      <c r="FB823" s="888"/>
      <c r="FC823" s="888"/>
      <c r="FD823" s="888"/>
      <c r="FE823" s="888"/>
      <c r="FF823" s="888"/>
      <c r="FG823" s="888"/>
      <c r="FH823" s="888"/>
      <c r="FI823" s="888"/>
      <c r="FJ823" s="888"/>
      <c r="FK823" s="888"/>
      <c r="FL823" s="888"/>
      <c r="FM823" s="888"/>
      <c r="FN823" s="888"/>
      <c r="FO823" s="888"/>
      <c r="FP823" s="888"/>
      <c r="FQ823" s="888"/>
      <c r="FR823" s="888"/>
      <c r="FS823" s="888"/>
      <c r="FT823" s="888"/>
      <c r="FU823" s="888"/>
      <c r="FV823" s="888"/>
      <c r="FW823" s="888"/>
      <c r="FX823" s="888"/>
      <c r="FY823" s="888"/>
      <c r="FZ823" s="888"/>
      <c r="GA823" s="888"/>
      <c r="GB823" s="888"/>
      <c r="GC823" s="888"/>
      <c r="GD823" s="888"/>
      <c r="GE823" s="888"/>
      <c r="GF823" s="888"/>
      <c r="GG823" s="888"/>
      <c r="GH823" s="888"/>
      <c r="GI823" s="888"/>
      <c r="GJ823" s="888"/>
      <c r="GK823" s="888"/>
      <c r="GL823" s="888"/>
      <c r="GM823" s="888"/>
      <c r="GN823" s="888"/>
      <c r="GO823" s="888"/>
      <c r="GP823" s="888"/>
      <c r="GQ823" s="888"/>
      <c r="GR823" s="888"/>
      <c r="GS823" s="888"/>
      <c r="GT823" s="888"/>
      <c r="GU823" s="888"/>
      <c r="GV823" s="888"/>
      <c r="GW823" s="888"/>
      <c r="GX823" s="888"/>
      <c r="GY823" s="888"/>
      <c r="GZ823" s="888"/>
      <c r="HA823" s="888"/>
      <c r="HB823" s="888"/>
      <c r="HC823" s="888"/>
      <c r="HD823" s="888"/>
      <c r="HE823" s="888"/>
      <c r="HF823" s="888"/>
      <c r="HG823" s="888"/>
      <c r="HH823" s="888"/>
      <c r="HI823" s="888"/>
      <c r="HJ823" s="888"/>
      <c r="HK823" s="888"/>
      <c r="HL823" s="888"/>
      <c r="HM823" s="888"/>
      <c r="HN823" s="888"/>
      <c r="HO823" s="888"/>
      <c r="HP823" s="888"/>
      <c r="HQ823" s="888"/>
      <c r="HR823" s="888"/>
      <c r="HS823" s="888"/>
      <c r="HT823" s="888"/>
      <c r="HU823" s="888"/>
      <c r="HV823" s="888"/>
      <c r="HW823" s="888"/>
      <c r="HX823" s="888"/>
      <c r="HY823" s="888"/>
      <c r="HZ823" s="888"/>
      <c r="IA823" s="888"/>
      <c r="IB823" s="888"/>
      <c r="IC823" s="888"/>
      <c r="ID823" s="888"/>
      <c r="IE823" s="888"/>
      <c r="IF823" s="888"/>
      <c r="IG823" s="888"/>
      <c r="IH823" s="888"/>
      <c r="II823" s="888"/>
      <c r="IJ823" s="888"/>
      <c r="IK823" s="888"/>
      <c r="IL823" s="888"/>
      <c r="IM823" s="888"/>
      <c r="IN823" s="888"/>
      <c r="IO823" s="888"/>
      <c r="IP823" s="888"/>
      <c r="IQ823" s="888"/>
      <c r="IR823" s="888"/>
      <c r="IS823" s="888"/>
    </row>
    <row r="824" spans="1:253" s="965" customFormat="1">
      <c r="A824" s="1014"/>
      <c r="B824" s="1014"/>
      <c r="C824" s="891"/>
      <c r="D824" s="884"/>
      <c r="E824" s="884"/>
      <c r="F824" s="884"/>
      <c r="G824" s="884"/>
      <c r="I824" s="884"/>
      <c r="J824" s="1015"/>
      <c r="K824" s="888"/>
      <c r="L824" s="888"/>
      <c r="M824" s="888"/>
      <c r="N824" s="933"/>
      <c r="O824" s="888"/>
      <c r="P824" s="888"/>
      <c r="Q824" s="888"/>
      <c r="R824" s="888"/>
      <c r="S824" s="888"/>
      <c r="T824" s="888"/>
      <c r="U824" s="888"/>
      <c r="V824" s="888"/>
      <c r="W824" s="888"/>
      <c r="X824" s="888"/>
      <c r="Y824" s="888"/>
      <c r="Z824" s="888"/>
      <c r="AA824" s="888"/>
      <c r="AB824" s="888"/>
      <c r="AC824" s="888"/>
      <c r="AD824" s="888"/>
      <c r="AE824" s="888"/>
      <c r="AF824" s="888"/>
      <c r="AG824" s="888"/>
      <c r="AH824" s="888"/>
      <c r="AI824" s="888"/>
      <c r="AJ824" s="888"/>
      <c r="AK824" s="888"/>
      <c r="AL824" s="888"/>
      <c r="AM824" s="888"/>
      <c r="AN824" s="888"/>
      <c r="AO824" s="888"/>
      <c r="AP824" s="888"/>
      <c r="AQ824" s="888"/>
      <c r="AR824" s="888"/>
      <c r="AS824" s="888"/>
      <c r="AT824" s="888"/>
      <c r="AU824" s="888"/>
      <c r="AV824" s="888"/>
      <c r="AW824" s="888"/>
      <c r="AX824" s="888"/>
      <c r="AY824" s="888"/>
      <c r="AZ824" s="888"/>
      <c r="BA824" s="888"/>
      <c r="BB824" s="888"/>
      <c r="BC824" s="888"/>
      <c r="BD824" s="888"/>
      <c r="BE824" s="888"/>
      <c r="BF824" s="888"/>
      <c r="BG824" s="888"/>
      <c r="BH824" s="888"/>
      <c r="BI824" s="888"/>
      <c r="BJ824" s="888"/>
      <c r="BK824" s="888"/>
      <c r="BL824" s="888"/>
      <c r="BM824" s="888"/>
      <c r="BN824" s="888"/>
      <c r="BO824" s="888"/>
      <c r="BP824" s="888"/>
      <c r="BQ824" s="888"/>
      <c r="BR824" s="888"/>
      <c r="BS824" s="888"/>
      <c r="BT824" s="888"/>
      <c r="BU824" s="888"/>
      <c r="BV824" s="888"/>
      <c r="BW824" s="888"/>
      <c r="BX824" s="888"/>
      <c r="BY824" s="888"/>
      <c r="BZ824" s="888"/>
      <c r="CA824" s="888"/>
      <c r="CB824" s="888"/>
      <c r="CC824" s="888"/>
      <c r="CD824" s="888"/>
      <c r="CE824" s="888"/>
      <c r="CF824" s="888"/>
      <c r="CG824" s="888"/>
      <c r="CH824" s="888"/>
      <c r="CI824" s="888"/>
      <c r="CJ824" s="888"/>
      <c r="CK824" s="888"/>
      <c r="CL824" s="888"/>
      <c r="CM824" s="888"/>
      <c r="CN824" s="888"/>
      <c r="CO824" s="888"/>
      <c r="CP824" s="888"/>
      <c r="CQ824" s="888"/>
      <c r="CR824" s="888"/>
      <c r="CS824" s="888"/>
      <c r="CT824" s="888"/>
      <c r="CU824" s="888"/>
      <c r="CV824" s="888"/>
      <c r="CW824" s="888"/>
      <c r="CX824" s="888"/>
      <c r="CY824" s="888"/>
      <c r="CZ824" s="888"/>
      <c r="DA824" s="888"/>
      <c r="DB824" s="888"/>
      <c r="DC824" s="888"/>
      <c r="DD824" s="888"/>
      <c r="DE824" s="888"/>
      <c r="DF824" s="888"/>
      <c r="DG824" s="888"/>
      <c r="DH824" s="888"/>
      <c r="DI824" s="888"/>
      <c r="DJ824" s="888"/>
      <c r="DK824" s="888"/>
      <c r="DL824" s="888"/>
      <c r="DM824" s="888"/>
      <c r="DN824" s="888"/>
      <c r="DO824" s="888"/>
      <c r="DP824" s="888"/>
      <c r="DQ824" s="888"/>
      <c r="DR824" s="888"/>
      <c r="DS824" s="888"/>
      <c r="DT824" s="888"/>
      <c r="DU824" s="888"/>
      <c r="DV824" s="888"/>
      <c r="DW824" s="888"/>
      <c r="DX824" s="888"/>
      <c r="DY824" s="888"/>
      <c r="DZ824" s="888"/>
      <c r="EA824" s="888"/>
      <c r="EB824" s="888"/>
      <c r="EC824" s="888"/>
      <c r="ED824" s="888"/>
      <c r="EE824" s="888"/>
      <c r="EF824" s="888"/>
      <c r="EG824" s="888"/>
      <c r="EH824" s="888"/>
      <c r="EI824" s="888"/>
      <c r="EJ824" s="888"/>
      <c r="EK824" s="888"/>
      <c r="EL824" s="888"/>
      <c r="EM824" s="888"/>
      <c r="EN824" s="888"/>
      <c r="EO824" s="888"/>
      <c r="EP824" s="888"/>
      <c r="EQ824" s="888"/>
      <c r="ER824" s="888"/>
      <c r="ES824" s="888"/>
      <c r="ET824" s="888"/>
      <c r="EU824" s="888"/>
      <c r="EV824" s="888"/>
      <c r="EW824" s="888"/>
      <c r="EX824" s="888"/>
      <c r="EY824" s="888"/>
      <c r="EZ824" s="888"/>
      <c r="FA824" s="888"/>
      <c r="FB824" s="888"/>
      <c r="FC824" s="888"/>
      <c r="FD824" s="888"/>
      <c r="FE824" s="888"/>
      <c r="FF824" s="888"/>
      <c r="FG824" s="888"/>
      <c r="FH824" s="888"/>
      <c r="FI824" s="888"/>
      <c r="FJ824" s="888"/>
      <c r="FK824" s="888"/>
      <c r="FL824" s="888"/>
      <c r="FM824" s="888"/>
      <c r="FN824" s="888"/>
      <c r="FO824" s="888"/>
      <c r="FP824" s="888"/>
      <c r="FQ824" s="888"/>
      <c r="FR824" s="888"/>
      <c r="FS824" s="888"/>
      <c r="FT824" s="888"/>
      <c r="FU824" s="888"/>
      <c r="FV824" s="888"/>
      <c r="FW824" s="888"/>
      <c r="FX824" s="888"/>
      <c r="FY824" s="888"/>
      <c r="FZ824" s="888"/>
      <c r="GA824" s="888"/>
      <c r="GB824" s="888"/>
      <c r="GC824" s="888"/>
      <c r="GD824" s="888"/>
      <c r="GE824" s="888"/>
      <c r="GF824" s="888"/>
      <c r="GG824" s="888"/>
      <c r="GH824" s="888"/>
      <c r="GI824" s="888"/>
      <c r="GJ824" s="888"/>
      <c r="GK824" s="888"/>
      <c r="GL824" s="888"/>
      <c r="GM824" s="888"/>
      <c r="GN824" s="888"/>
      <c r="GO824" s="888"/>
      <c r="GP824" s="888"/>
      <c r="GQ824" s="888"/>
      <c r="GR824" s="888"/>
      <c r="GS824" s="888"/>
      <c r="GT824" s="888"/>
      <c r="GU824" s="888"/>
      <c r="GV824" s="888"/>
      <c r="GW824" s="888"/>
      <c r="GX824" s="888"/>
      <c r="GY824" s="888"/>
      <c r="GZ824" s="888"/>
      <c r="HA824" s="888"/>
      <c r="HB824" s="888"/>
      <c r="HC824" s="888"/>
      <c r="HD824" s="888"/>
      <c r="HE824" s="888"/>
      <c r="HF824" s="888"/>
      <c r="HG824" s="888"/>
      <c r="HH824" s="888"/>
      <c r="HI824" s="888"/>
      <c r="HJ824" s="888"/>
      <c r="HK824" s="888"/>
      <c r="HL824" s="888"/>
      <c r="HM824" s="888"/>
      <c r="HN824" s="888"/>
      <c r="HO824" s="888"/>
      <c r="HP824" s="888"/>
      <c r="HQ824" s="888"/>
      <c r="HR824" s="888"/>
      <c r="HS824" s="888"/>
      <c r="HT824" s="888"/>
      <c r="HU824" s="888"/>
      <c r="HV824" s="888"/>
      <c r="HW824" s="888"/>
      <c r="HX824" s="888"/>
      <c r="HY824" s="888"/>
      <c r="HZ824" s="888"/>
      <c r="IA824" s="888"/>
      <c r="IB824" s="888"/>
      <c r="IC824" s="888"/>
      <c r="ID824" s="888"/>
      <c r="IE824" s="888"/>
      <c r="IF824" s="888"/>
      <c r="IG824" s="888"/>
      <c r="IH824" s="888"/>
      <c r="II824" s="888"/>
      <c r="IJ824" s="888"/>
      <c r="IK824" s="888"/>
      <c r="IL824" s="888"/>
      <c r="IM824" s="888"/>
      <c r="IN824" s="888"/>
      <c r="IO824" s="888"/>
      <c r="IP824" s="888"/>
      <c r="IQ824" s="888"/>
      <c r="IR824" s="888"/>
      <c r="IS824" s="888"/>
    </row>
    <row r="825" spans="1:253" s="965" customFormat="1">
      <c r="A825" s="1014"/>
      <c r="B825" s="1014"/>
      <c r="C825" s="891"/>
      <c r="D825" s="884"/>
      <c r="E825" s="884"/>
      <c r="F825" s="884"/>
      <c r="G825" s="884"/>
      <c r="I825" s="884"/>
      <c r="J825" s="1015"/>
      <c r="K825" s="888"/>
      <c r="L825" s="888"/>
      <c r="M825" s="888"/>
      <c r="N825" s="933"/>
      <c r="O825" s="888"/>
      <c r="P825" s="888"/>
      <c r="Q825" s="888"/>
      <c r="R825" s="888"/>
      <c r="S825" s="888"/>
      <c r="T825" s="888"/>
      <c r="U825" s="888"/>
      <c r="V825" s="888"/>
      <c r="W825" s="888"/>
      <c r="X825" s="888"/>
      <c r="Y825" s="888"/>
      <c r="Z825" s="888"/>
      <c r="AA825" s="888"/>
      <c r="AB825" s="888"/>
      <c r="AC825" s="888"/>
      <c r="AD825" s="888"/>
      <c r="AE825" s="888"/>
      <c r="AF825" s="888"/>
      <c r="AG825" s="888"/>
      <c r="AH825" s="888"/>
      <c r="AI825" s="888"/>
      <c r="AJ825" s="888"/>
      <c r="AK825" s="888"/>
      <c r="AL825" s="888"/>
      <c r="AM825" s="888"/>
      <c r="AN825" s="888"/>
      <c r="AO825" s="888"/>
      <c r="AP825" s="888"/>
      <c r="AQ825" s="888"/>
      <c r="AR825" s="888"/>
      <c r="AS825" s="888"/>
      <c r="AT825" s="888"/>
      <c r="AU825" s="888"/>
      <c r="AV825" s="888"/>
      <c r="AW825" s="888"/>
      <c r="AX825" s="888"/>
      <c r="AY825" s="888"/>
      <c r="AZ825" s="888"/>
      <c r="BA825" s="888"/>
      <c r="BB825" s="888"/>
      <c r="BC825" s="888"/>
      <c r="BD825" s="888"/>
      <c r="BE825" s="888"/>
      <c r="BF825" s="888"/>
      <c r="BG825" s="888"/>
      <c r="BH825" s="888"/>
      <c r="BI825" s="888"/>
      <c r="BJ825" s="888"/>
      <c r="BK825" s="888"/>
      <c r="BL825" s="888"/>
      <c r="BM825" s="888"/>
      <c r="BN825" s="888"/>
      <c r="BO825" s="888"/>
      <c r="BP825" s="888"/>
      <c r="BQ825" s="888"/>
      <c r="BR825" s="888"/>
      <c r="BS825" s="888"/>
      <c r="BT825" s="888"/>
      <c r="BU825" s="888"/>
      <c r="BV825" s="888"/>
      <c r="BW825" s="888"/>
      <c r="BX825" s="888"/>
      <c r="BY825" s="888"/>
      <c r="BZ825" s="888"/>
      <c r="CA825" s="888"/>
      <c r="CB825" s="888"/>
      <c r="CC825" s="888"/>
      <c r="CD825" s="888"/>
      <c r="CE825" s="888"/>
      <c r="CF825" s="888"/>
      <c r="CG825" s="888"/>
      <c r="CH825" s="888"/>
      <c r="CI825" s="888"/>
      <c r="CJ825" s="888"/>
      <c r="CK825" s="888"/>
      <c r="CL825" s="888"/>
      <c r="CM825" s="888"/>
      <c r="CN825" s="888"/>
      <c r="CO825" s="888"/>
      <c r="CP825" s="888"/>
      <c r="CQ825" s="888"/>
      <c r="CR825" s="888"/>
      <c r="CS825" s="888"/>
      <c r="CT825" s="888"/>
      <c r="CU825" s="888"/>
      <c r="CV825" s="888"/>
      <c r="CW825" s="888"/>
      <c r="CX825" s="888"/>
      <c r="CY825" s="888"/>
      <c r="CZ825" s="888"/>
      <c r="DA825" s="888"/>
      <c r="DB825" s="888"/>
      <c r="DC825" s="888"/>
      <c r="DD825" s="888"/>
      <c r="DE825" s="888"/>
      <c r="DF825" s="888"/>
      <c r="DG825" s="888"/>
      <c r="DH825" s="888"/>
      <c r="DI825" s="888"/>
      <c r="DJ825" s="888"/>
      <c r="DK825" s="888"/>
      <c r="DL825" s="888"/>
      <c r="DM825" s="888"/>
      <c r="DN825" s="888"/>
      <c r="DO825" s="888"/>
      <c r="DP825" s="888"/>
      <c r="DQ825" s="888"/>
      <c r="DR825" s="888"/>
      <c r="DS825" s="888"/>
      <c r="DT825" s="888"/>
      <c r="DU825" s="888"/>
      <c r="DV825" s="888"/>
      <c r="DW825" s="888"/>
      <c r="DX825" s="888"/>
      <c r="DY825" s="888"/>
      <c r="DZ825" s="888"/>
      <c r="EA825" s="888"/>
      <c r="EB825" s="888"/>
      <c r="EC825" s="888"/>
      <c r="ED825" s="888"/>
      <c r="EE825" s="888"/>
      <c r="EF825" s="888"/>
      <c r="EG825" s="888"/>
      <c r="EH825" s="888"/>
      <c r="EI825" s="888"/>
      <c r="EJ825" s="888"/>
      <c r="EK825" s="888"/>
      <c r="EL825" s="888"/>
      <c r="EM825" s="888"/>
      <c r="EN825" s="888"/>
      <c r="EO825" s="888"/>
      <c r="EP825" s="888"/>
      <c r="EQ825" s="888"/>
      <c r="ER825" s="888"/>
      <c r="ES825" s="888"/>
      <c r="ET825" s="888"/>
      <c r="EU825" s="888"/>
      <c r="EV825" s="888"/>
      <c r="EW825" s="888"/>
      <c r="EX825" s="888"/>
      <c r="EY825" s="888"/>
      <c r="EZ825" s="888"/>
      <c r="FA825" s="888"/>
      <c r="FB825" s="888"/>
      <c r="FC825" s="888"/>
      <c r="FD825" s="888"/>
      <c r="FE825" s="888"/>
      <c r="FF825" s="888"/>
      <c r="FG825" s="888"/>
      <c r="FH825" s="888"/>
      <c r="FI825" s="888"/>
      <c r="FJ825" s="888"/>
      <c r="FK825" s="888"/>
      <c r="FL825" s="888"/>
      <c r="FM825" s="888"/>
      <c r="FN825" s="888"/>
      <c r="FO825" s="888"/>
      <c r="FP825" s="888"/>
      <c r="FQ825" s="888"/>
      <c r="FR825" s="888"/>
      <c r="FS825" s="888"/>
      <c r="FT825" s="888"/>
      <c r="FU825" s="888"/>
      <c r="FV825" s="888"/>
      <c r="FW825" s="888"/>
      <c r="FX825" s="888"/>
      <c r="FY825" s="888"/>
      <c r="FZ825" s="888"/>
      <c r="GA825" s="888"/>
      <c r="GB825" s="888"/>
      <c r="GC825" s="888"/>
      <c r="GD825" s="888"/>
      <c r="GE825" s="888"/>
      <c r="GF825" s="888"/>
      <c r="GG825" s="888"/>
      <c r="GH825" s="888"/>
      <c r="GI825" s="888"/>
      <c r="GJ825" s="888"/>
      <c r="GK825" s="888"/>
      <c r="GL825" s="888"/>
      <c r="GM825" s="888"/>
      <c r="GN825" s="888"/>
      <c r="GO825" s="888"/>
      <c r="GP825" s="888"/>
      <c r="GQ825" s="888"/>
      <c r="GR825" s="888"/>
      <c r="GS825" s="888"/>
      <c r="GT825" s="888"/>
      <c r="GU825" s="888"/>
      <c r="GV825" s="888"/>
      <c r="GW825" s="888"/>
      <c r="GX825" s="888"/>
      <c r="GY825" s="888"/>
      <c r="GZ825" s="888"/>
      <c r="HA825" s="888"/>
      <c r="HB825" s="888"/>
      <c r="HC825" s="888"/>
      <c r="HD825" s="888"/>
      <c r="HE825" s="888"/>
      <c r="HF825" s="888"/>
      <c r="HG825" s="888"/>
      <c r="HH825" s="888"/>
      <c r="HI825" s="888"/>
      <c r="HJ825" s="888"/>
      <c r="HK825" s="888"/>
      <c r="HL825" s="888"/>
      <c r="HM825" s="888"/>
      <c r="HN825" s="888"/>
      <c r="HO825" s="888"/>
      <c r="HP825" s="888"/>
      <c r="HQ825" s="888"/>
      <c r="HR825" s="888"/>
      <c r="HS825" s="888"/>
      <c r="HT825" s="888"/>
      <c r="HU825" s="888"/>
      <c r="HV825" s="888"/>
      <c r="HW825" s="888"/>
      <c r="HX825" s="888"/>
      <c r="HY825" s="888"/>
      <c r="HZ825" s="888"/>
      <c r="IA825" s="888"/>
      <c r="IB825" s="888"/>
      <c r="IC825" s="888"/>
      <c r="ID825" s="888"/>
      <c r="IE825" s="888"/>
      <c r="IF825" s="888"/>
      <c r="IG825" s="888"/>
      <c r="IH825" s="888"/>
      <c r="II825" s="888"/>
      <c r="IJ825" s="888"/>
      <c r="IK825" s="888"/>
      <c r="IL825" s="888"/>
      <c r="IM825" s="888"/>
      <c r="IN825" s="888"/>
      <c r="IO825" s="888"/>
      <c r="IP825" s="888"/>
      <c r="IQ825" s="888"/>
      <c r="IR825" s="888"/>
      <c r="IS825" s="888"/>
    </row>
    <row r="826" spans="1:253" s="965" customFormat="1">
      <c r="A826" s="1014"/>
      <c r="B826" s="1014"/>
      <c r="C826" s="891"/>
      <c r="D826" s="884"/>
      <c r="E826" s="884"/>
      <c r="F826" s="884"/>
      <c r="G826" s="884"/>
      <c r="I826" s="884"/>
      <c r="J826" s="1015"/>
      <c r="K826" s="888"/>
      <c r="L826" s="888"/>
      <c r="M826" s="888"/>
      <c r="N826" s="933"/>
      <c r="O826" s="888"/>
      <c r="P826" s="888"/>
      <c r="Q826" s="888"/>
      <c r="R826" s="888"/>
      <c r="S826" s="888"/>
      <c r="T826" s="888"/>
      <c r="U826" s="888"/>
      <c r="V826" s="888"/>
      <c r="W826" s="888"/>
      <c r="X826" s="888"/>
      <c r="Y826" s="888"/>
      <c r="Z826" s="888"/>
      <c r="AA826" s="888"/>
      <c r="AB826" s="888"/>
      <c r="AC826" s="888"/>
      <c r="AD826" s="888"/>
      <c r="AE826" s="888"/>
      <c r="AF826" s="888"/>
      <c r="AG826" s="888"/>
      <c r="AH826" s="888"/>
      <c r="AI826" s="888"/>
      <c r="AJ826" s="888"/>
      <c r="AK826" s="888"/>
      <c r="AL826" s="888"/>
      <c r="AM826" s="888"/>
      <c r="AN826" s="888"/>
      <c r="AO826" s="888"/>
      <c r="AP826" s="888"/>
      <c r="AQ826" s="888"/>
      <c r="AR826" s="888"/>
      <c r="AS826" s="888"/>
      <c r="AT826" s="888"/>
      <c r="AU826" s="888"/>
      <c r="AV826" s="888"/>
      <c r="AW826" s="888"/>
      <c r="AX826" s="888"/>
      <c r="AY826" s="888"/>
      <c r="AZ826" s="888"/>
      <c r="BA826" s="888"/>
      <c r="BB826" s="888"/>
      <c r="BC826" s="888"/>
      <c r="BD826" s="888"/>
      <c r="BE826" s="888"/>
      <c r="BF826" s="888"/>
      <c r="BG826" s="888"/>
      <c r="BH826" s="888"/>
      <c r="BI826" s="888"/>
      <c r="BJ826" s="888"/>
      <c r="BK826" s="888"/>
      <c r="BL826" s="888"/>
      <c r="BM826" s="888"/>
      <c r="BN826" s="888"/>
      <c r="BO826" s="888"/>
      <c r="BP826" s="888"/>
      <c r="BQ826" s="888"/>
      <c r="BR826" s="888"/>
      <c r="BS826" s="888"/>
      <c r="BT826" s="888"/>
      <c r="BU826" s="888"/>
      <c r="BV826" s="888"/>
      <c r="BW826" s="888"/>
      <c r="BX826" s="888"/>
      <c r="BY826" s="888"/>
      <c r="BZ826" s="888"/>
      <c r="CA826" s="888"/>
      <c r="CB826" s="888"/>
      <c r="CC826" s="888"/>
      <c r="CD826" s="888"/>
      <c r="CE826" s="888"/>
      <c r="CF826" s="888"/>
      <c r="CG826" s="888"/>
      <c r="CH826" s="888"/>
      <c r="CI826" s="888"/>
      <c r="CJ826" s="888"/>
      <c r="CK826" s="888"/>
      <c r="CL826" s="888"/>
      <c r="CM826" s="888"/>
      <c r="CN826" s="888"/>
      <c r="CO826" s="888"/>
      <c r="CP826" s="888"/>
      <c r="CQ826" s="888"/>
      <c r="CR826" s="888"/>
      <c r="CS826" s="888"/>
      <c r="CT826" s="888"/>
      <c r="CU826" s="888"/>
      <c r="CV826" s="888"/>
      <c r="CW826" s="888"/>
      <c r="CX826" s="888"/>
      <c r="CY826" s="888"/>
      <c r="CZ826" s="888"/>
      <c r="DA826" s="888"/>
      <c r="DB826" s="888"/>
      <c r="DC826" s="888"/>
      <c r="DD826" s="888"/>
      <c r="DE826" s="888"/>
      <c r="DF826" s="888"/>
      <c r="DG826" s="888"/>
      <c r="DH826" s="888"/>
      <c r="DI826" s="888"/>
      <c r="DJ826" s="888"/>
      <c r="DK826" s="888"/>
      <c r="DL826" s="888"/>
      <c r="DM826" s="888"/>
      <c r="DN826" s="888"/>
      <c r="DO826" s="888"/>
      <c r="DP826" s="888"/>
      <c r="DQ826" s="888"/>
      <c r="DR826" s="888"/>
      <c r="DS826" s="888"/>
      <c r="DT826" s="888"/>
      <c r="DU826" s="888"/>
      <c r="DV826" s="888"/>
      <c r="DW826" s="888"/>
      <c r="DX826" s="888"/>
      <c r="DY826" s="888"/>
      <c r="DZ826" s="888"/>
      <c r="EA826" s="888"/>
      <c r="EB826" s="888"/>
      <c r="EC826" s="888"/>
      <c r="ED826" s="888"/>
      <c r="EE826" s="888"/>
      <c r="EF826" s="888"/>
      <c r="EG826" s="888"/>
      <c r="EH826" s="888"/>
      <c r="EI826" s="888"/>
      <c r="EJ826" s="888"/>
      <c r="EK826" s="888"/>
      <c r="EL826" s="888"/>
      <c r="EM826" s="888"/>
      <c r="EN826" s="888"/>
      <c r="EO826" s="888"/>
      <c r="EP826" s="888"/>
      <c r="EQ826" s="888"/>
      <c r="ER826" s="888"/>
      <c r="ES826" s="888"/>
      <c r="ET826" s="888"/>
      <c r="EU826" s="888"/>
      <c r="EV826" s="888"/>
      <c r="EW826" s="888"/>
      <c r="EX826" s="888"/>
      <c r="EY826" s="888"/>
      <c r="EZ826" s="888"/>
      <c r="FA826" s="888"/>
      <c r="FB826" s="888"/>
      <c r="FC826" s="888"/>
      <c r="FD826" s="888"/>
      <c r="FE826" s="888"/>
      <c r="FF826" s="888"/>
      <c r="FG826" s="888"/>
      <c r="FH826" s="888"/>
      <c r="FI826" s="888"/>
      <c r="FJ826" s="888"/>
      <c r="FK826" s="888"/>
      <c r="FL826" s="888"/>
      <c r="FM826" s="888"/>
      <c r="FN826" s="888"/>
      <c r="FO826" s="888"/>
      <c r="FP826" s="888"/>
      <c r="FQ826" s="888"/>
      <c r="FR826" s="888"/>
      <c r="FS826" s="888"/>
      <c r="FT826" s="888"/>
      <c r="FU826" s="888"/>
      <c r="FV826" s="888"/>
      <c r="FW826" s="888"/>
      <c r="FX826" s="888"/>
      <c r="FY826" s="888"/>
      <c r="FZ826" s="888"/>
      <c r="GA826" s="888"/>
      <c r="GB826" s="888"/>
      <c r="GC826" s="888"/>
      <c r="GD826" s="888"/>
      <c r="GE826" s="888"/>
      <c r="GF826" s="888"/>
      <c r="GG826" s="888"/>
      <c r="GH826" s="888"/>
      <c r="GI826" s="888"/>
      <c r="GJ826" s="888"/>
      <c r="GK826" s="888"/>
      <c r="GL826" s="888"/>
      <c r="GM826" s="888"/>
      <c r="GN826" s="888"/>
      <c r="GO826" s="888"/>
      <c r="GP826" s="888"/>
      <c r="GQ826" s="888"/>
      <c r="GR826" s="888"/>
      <c r="GS826" s="888"/>
      <c r="GT826" s="888"/>
      <c r="GU826" s="888"/>
      <c r="GV826" s="888"/>
      <c r="GW826" s="888"/>
      <c r="GX826" s="888"/>
      <c r="GY826" s="888"/>
      <c r="GZ826" s="888"/>
      <c r="HA826" s="888"/>
      <c r="HB826" s="888"/>
      <c r="HC826" s="888"/>
      <c r="HD826" s="888"/>
      <c r="HE826" s="888"/>
      <c r="HF826" s="888"/>
      <c r="HG826" s="888"/>
      <c r="HH826" s="888"/>
      <c r="HI826" s="888"/>
      <c r="HJ826" s="888"/>
      <c r="HK826" s="888"/>
      <c r="HL826" s="888"/>
      <c r="HM826" s="888"/>
      <c r="HN826" s="888"/>
      <c r="HO826" s="888"/>
      <c r="HP826" s="888"/>
      <c r="HQ826" s="888"/>
      <c r="HR826" s="888"/>
      <c r="HS826" s="888"/>
      <c r="HT826" s="888"/>
      <c r="HU826" s="888"/>
      <c r="HV826" s="888"/>
      <c r="HW826" s="888"/>
      <c r="HX826" s="888"/>
      <c r="HY826" s="888"/>
      <c r="HZ826" s="888"/>
      <c r="IA826" s="888"/>
      <c r="IB826" s="888"/>
      <c r="IC826" s="888"/>
      <c r="ID826" s="888"/>
      <c r="IE826" s="888"/>
      <c r="IF826" s="888"/>
      <c r="IG826" s="888"/>
      <c r="IH826" s="888"/>
      <c r="II826" s="888"/>
      <c r="IJ826" s="888"/>
      <c r="IK826" s="888"/>
      <c r="IL826" s="888"/>
      <c r="IM826" s="888"/>
      <c r="IN826" s="888"/>
      <c r="IO826" s="888"/>
      <c r="IP826" s="888"/>
      <c r="IQ826" s="888"/>
      <c r="IR826" s="888"/>
      <c r="IS826" s="888"/>
    </row>
    <row r="827" spans="1:253" s="965" customFormat="1">
      <c r="A827" s="1014"/>
      <c r="B827" s="1014"/>
      <c r="C827" s="891"/>
      <c r="D827" s="884"/>
      <c r="E827" s="884"/>
      <c r="F827" s="884"/>
      <c r="G827" s="884"/>
      <c r="I827" s="884"/>
      <c r="J827" s="1015"/>
      <c r="K827" s="888"/>
      <c r="L827" s="888"/>
      <c r="M827" s="888"/>
      <c r="N827" s="933"/>
      <c r="O827" s="888"/>
      <c r="P827" s="888"/>
      <c r="Q827" s="888"/>
      <c r="R827" s="888"/>
      <c r="S827" s="888"/>
      <c r="T827" s="888"/>
      <c r="U827" s="888"/>
      <c r="V827" s="888"/>
      <c r="W827" s="888"/>
      <c r="X827" s="888"/>
      <c r="Y827" s="888"/>
      <c r="Z827" s="888"/>
      <c r="AA827" s="888"/>
      <c r="AB827" s="888"/>
      <c r="AC827" s="888"/>
      <c r="AD827" s="888"/>
      <c r="AE827" s="888"/>
      <c r="AF827" s="888"/>
      <c r="AG827" s="888"/>
      <c r="AH827" s="888"/>
      <c r="AI827" s="888"/>
      <c r="AJ827" s="888"/>
      <c r="AK827" s="888"/>
      <c r="AL827" s="888"/>
      <c r="AM827" s="888"/>
      <c r="AN827" s="888"/>
      <c r="AO827" s="888"/>
      <c r="AP827" s="888"/>
      <c r="AQ827" s="888"/>
      <c r="AR827" s="888"/>
      <c r="AS827" s="888"/>
      <c r="AT827" s="888"/>
      <c r="AU827" s="888"/>
      <c r="AV827" s="888"/>
      <c r="AW827" s="888"/>
      <c r="AX827" s="888"/>
      <c r="AY827" s="888"/>
      <c r="AZ827" s="888"/>
      <c r="BA827" s="888"/>
      <c r="BB827" s="888"/>
      <c r="BC827" s="888"/>
      <c r="BD827" s="888"/>
      <c r="BE827" s="888"/>
      <c r="BF827" s="888"/>
      <c r="BG827" s="888"/>
      <c r="BH827" s="888"/>
      <c r="BI827" s="888"/>
      <c r="BJ827" s="888"/>
      <c r="BK827" s="888"/>
      <c r="BL827" s="888"/>
      <c r="BM827" s="888"/>
      <c r="BN827" s="888"/>
      <c r="BO827" s="888"/>
      <c r="BP827" s="888"/>
      <c r="BQ827" s="888"/>
      <c r="BR827" s="888"/>
      <c r="BS827" s="888"/>
      <c r="BT827" s="888"/>
      <c r="BU827" s="888"/>
      <c r="BV827" s="888"/>
      <c r="BW827" s="888"/>
      <c r="BX827" s="888"/>
      <c r="BY827" s="888"/>
      <c r="BZ827" s="888"/>
      <c r="CA827" s="888"/>
      <c r="CB827" s="888"/>
      <c r="CC827" s="888"/>
      <c r="CD827" s="888"/>
      <c r="CE827" s="888"/>
      <c r="CF827" s="888"/>
      <c r="CG827" s="888"/>
      <c r="CH827" s="888"/>
      <c r="CI827" s="888"/>
      <c r="CJ827" s="888"/>
      <c r="CK827" s="888"/>
      <c r="CL827" s="888"/>
      <c r="CM827" s="888"/>
      <c r="CN827" s="888"/>
      <c r="CO827" s="888"/>
      <c r="CP827" s="888"/>
      <c r="CQ827" s="888"/>
      <c r="CR827" s="888"/>
      <c r="CS827" s="888"/>
      <c r="CT827" s="888"/>
      <c r="CU827" s="888"/>
      <c r="CV827" s="888"/>
      <c r="CW827" s="888"/>
      <c r="CX827" s="888"/>
      <c r="CY827" s="888"/>
      <c r="CZ827" s="888"/>
      <c r="DA827" s="888"/>
      <c r="DB827" s="888"/>
      <c r="DC827" s="888"/>
      <c r="DD827" s="888"/>
      <c r="DE827" s="888"/>
      <c r="DF827" s="888"/>
      <c r="DG827" s="888"/>
      <c r="DH827" s="888"/>
      <c r="DI827" s="888"/>
      <c r="DJ827" s="888"/>
      <c r="DK827" s="888"/>
      <c r="DL827" s="888"/>
      <c r="DM827" s="888"/>
      <c r="DN827" s="888"/>
      <c r="DO827" s="888"/>
      <c r="DP827" s="888"/>
      <c r="DQ827" s="888"/>
      <c r="DR827" s="888"/>
      <c r="DS827" s="888"/>
      <c r="DT827" s="888"/>
      <c r="DU827" s="888"/>
      <c r="DV827" s="888"/>
      <c r="DW827" s="888"/>
      <c r="DX827" s="888"/>
      <c r="DY827" s="888"/>
      <c r="DZ827" s="888"/>
      <c r="EA827" s="888"/>
      <c r="EB827" s="888"/>
      <c r="EC827" s="888"/>
      <c r="ED827" s="888"/>
      <c r="EE827" s="888"/>
      <c r="EF827" s="888"/>
      <c r="EG827" s="888"/>
      <c r="EH827" s="888"/>
      <c r="EI827" s="888"/>
      <c r="EJ827" s="888"/>
      <c r="EK827" s="888"/>
      <c r="EL827" s="888"/>
      <c r="EM827" s="888"/>
      <c r="EN827" s="888"/>
      <c r="EO827" s="888"/>
      <c r="EP827" s="888"/>
      <c r="EQ827" s="888"/>
      <c r="ER827" s="888"/>
      <c r="ES827" s="888"/>
      <c r="ET827" s="888"/>
      <c r="EU827" s="888"/>
      <c r="EV827" s="888"/>
      <c r="EW827" s="888"/>
      <c r="EX827" s="888"/>
      <c r="EY827" s="888"/>
      <c r="EZ827" s="888"/>
      <c r="FA827" s="888"/>
      <c r="FB827" s="888"/>
      <c r="FC827" s="888"/>
      <c r="FD827" s="888"/>
      <c r="FE827" s="888"/>
      <c r="FF827" s="888"/>
      <c r="FG827" s="888"/>
      <c r="FH827" s="888"/>
      <c r="FI827" s="888"/>
      <c r="FJ827" s="888"/>
      <c r="FK827" s="888"/>
      <c r="FL827" s="888"/>
      <c r="FM827" s="888"/>
      <c r="FN827" s="888"/>
      <c r="FO827" s="888"/>
      <c r="FP827" s="888"/>
      <c r="FQ827" s="888"/>
      <c r="FR827" s="888"/>
      <c r="FS827" s="888"/>
      <c r="FT827" s="888"/>
      <c r="FU827" s="888"/>
      <c r="FV827" s="888"/>
      <c r="FW827" s="888"/>
      <c r="FX827" s="888"/>
      <c r="FY827" s="888"/>
      <c r="FZ827" s="888"/>
      <c r="GA827" s="888"/>
      <c r="GB827" s="888"/>
      <c r="GC827" s="888"/>
      <c r="GD827" s="888"/>
      <c r="GE827" s="888"/>
      <c r="GF827" s="888"/>
      <c r="GG827" s="888"/>
      <c r="GH827" s="888"/>
      <c r="GI827" s="888"/>
      <c r="GJ827" s="888"/>
      <c r="GK827" s="888"/>
      <c r="GL827" s="888"/>
      <c r="GM827" s="888"/>
      <c r="GN827" s="888"/>
      <c r="GO827" s="888"/>
      <c r="GP827" s="888"/>
      <c r="GQ827" s="888"/>
      <c r="GR827" s="888"/>
      <c r="GS827" s="888"/>
      <c r="GT827" s="888"/>
      <c r="GU827" s="888"/>
      <c r="GV827" s="888"/>
      <c r="GW827" s="888"/>
      <c r="GX827" s="888"/>
      <c r="GY827" s="888"/>
      <c r="GZ827" s="888"/>
      <c r="HA827" s="888"/>
      <c r="HB827" s="888"/>
      <c r="HC827" s="888"/>
      <c r="HD827" s="888"/>
      <c r="HE827" s="888"/>
      <c r="HF827" s="888"/>
      <c r="HG827" s="888"/>
      <c r="HH827" s="888"/>
      <c r="HI827" s="888"/>
      <c r="HJ827" s="888"/>
      <c r="HK827" s="888"/>
      <c r="HL827" s="888"/>
      <c r="HM827" s="888"/>
      <c r="HN827" s="888"/>
      <c r="HO827" s="888"/>
      <c r="HP827" s="888"/>
      <c r="HQ827" s="888"/>
      <c r="HR827" s="888"/>
      <c r="HS827" s="888"/>
      <c r="HT827" s="888"/>
      <c r="HU827" s="888"/>
      <c r="HV827" s="888"/>
      <c r="HW827" s="888"/>
      <c r="HX827" s="888"/>
      <c r="HY827" s="888"/>
      <c r="HZ827" s="888"/>
      <c r="IA827" s="888"/>
      <c r="IB827" s="888"/>
      <c r="IC827" s="888"/>
      <c r="ID827" s="888"/>
      <c r="IE827" s="888"/>
      <c r="IF827" s="888"/>
      <c r="IG827" s="888"/>
      <c r="IH827" s="888"/>
      <c r="II827" s="888"/>
      <c r="IJ827" s="888"/>
      <c r="IK827" s="888"/>
      <c r="IL827" s="888"/>
      <c r="IM827" s="888"/>
      <c r="IN827" s="888"/>
      <c r="IO827" s="888"/>
      <c r="IP827" s="888"/>
      <c r="IQ827" s="888"/>
      <c r="IR827" s="888"/>
      <c r="IS827" s="888"/>
    </row>
    <row r="828" spans="1:253" s="965" customFormat="1">
      <c r="A828" s="1014"/>
      <c r="B828" s="1014"/>
      <c r="C828" s="891"/>
      <c r="D828" s="884"/>
      <c r="E828" s="884"/>
      <c r="F828" s="884"/>
      <c r="G828" s="884"/>
      <c r="I828" s="884"/>
      <c r="J828" s="1015"/>
      <c r="K828" s="888"/>
      <c r="L828" s="888"/>
      <c r="M828" s="888"/>
      <c r="N828" s="933"/>
      <c r="O828" s="888"/>
      <c r="P828" s="888"/>
      <c r="Q828" s="888"/>
      <c r="R828" s="888"/>
      <c r="S828" s="888"/>
      <c r="T828" s="888"/>
      <c r="U828" s="888"/>
      <c r="V828" s="888"/>
      <c r="W828" s="888"/>
      <c r="X828" s="888"/>
      <c r="Y828" s="888"/>
      <c r="Z828" s="888"/>
      <c r="AA828" s="888"/>
      <c r="AB828" s="888"/>
      <c r="AC828" s="888"/>
      <c r="AD828" s="888"/>
      <c r="AE828" s="888"/>
      <c r="AF828" s="888"/>
      <c r="AG828" s="888"/>
      <c r="AH828" s="888"/>
      <c r="AI828" s="888"/>
      <c r="AJ828" s="888"/>
      <c r="AK828" s="888"/>
      <c r="AL828" s="888"/>
      <c r="AM828" s="888"/>
      <c r="AN828" s="888"/>
      <c r="AO828" s="888"/>
      <c r="AP828" s="888"/>
      <c r="AQ828" s="888"/>
      <c r="AR828" s="888"/>
      <c r="AS828" s="888"/>
      <c r="AT828" s="888"/>
      <c r="AU828" s="888"/>
      <c r="AV828" s="888"/>
      <c r="AW828" s="888"/>
      <c r="AX828" s="888"/>
      <c r="AY828" s="888"/>
      <c r="AZ828" s="888"/>
      <c r="BA828" s="888"/>
      <c r="BB828" s="888"/>
      <c r="BC828" s="888"/>
      <c r="BD828" s="888"/>
      <c r="BE828" s="888"/>
      <c r="BF828" s="888"/>
      <c r="BG828" s="888"/>
      <c r="BH828" s="888"/>
      <c r="BI828" s="888"/>
      <c r="BJ828" s="888"/>
      <c r="BK828" s="888"/>
      <c r="BL828" s="888"/>
      <c r="BM828" s="888"/>
      <c r="BN828" s="888"/>
      <c r="BO828" s="888"/>
      <c r="BP828" s="888"/>
      <c r="BQ828" s="888"/>
      <c r="BR828" s="888"/>
      <c r="BS828" s="888"/>
      <c r="BT828" s="888"/>
      <c r="BU828" s="888"/>
      <c r="BV828" s="888"/>
      <c r="BW828" s="888"/>
      <c r="BX828" s="888"/>
      <c r="BY828" s="888"/>
      <c r="BZ828" s="888"/>
      <c r="CA828" s="888"/>
      <c r="CB828" s="888"/>
      <c r="CC828" s="888"/>
      <c r="CD828" s="888"/>
      <c r="CE828" s="888"/>
      <c r="CF828" s="888"/>
      <c r="CG828" s="888"/>
      <c r="CH828" s="888"/>
      <c r="CI828" s="888"/>
      <c r="CJ828" s="888"/>
      <c r="CK828" s="888"/>
      <c r="CL828" s="888"/>
      <c r="CM828" s="888"/>
      <c r="CN828" s="888"/>
      <c r="CO828" s="888"/>
      <c r="CP828" s="888"/>
      <c r="CQ828" s="888"/>
      <c r="CR828" s="888"/>
      <c r="CS828" s="888"/>
      <c r="CT828" s="888"/>
      <c r="CU828" s="888"/>
      <c r="CV828" s="888"/>
      <c r="CW828" s="888"/>
      <c r="CX828" s="888"/>
      <c r="CY828" s="888"/>
      <c r="CZ828" s="888"/>
      <c r="DA828" s="888"/>
      <c r="DB828" s="888"/>
      <c r="DC828" s="888"/>
      <c r="DD828" s="888"/>
      <c r="DE828" s="888"/>
      <c r="DF828" s="888"/>
      <c r="DG828" s="888"/>
      <c r="DH828" s="888"/>
      <c r="DI828" s="888"/>
      <c r="DJ828" s="888"/>
      <c r="DK828" s="888"/>
      <c r="DL828" s="888"/>
      <c r="DM828" s="888"/>
      <c r="DN828" s="888"/>
      <c r="DO828" s="888"/>
      <c r="DP828" s="888"/>
      <c r="DQ828" s="888"/>
      <c r="DR828" s="888"/>
      <c r="DS828" s="888"/>
      <c r="DT828" s="888"/>
      <c r="DU828" s="888"/>
      <c r="DV828" s="888"/>
      <c r="DW828" s="888"/>
      <c r="DX828" s="888"/>
      <c r="DY828" s="888"/>
      <c r="DZ828" s="888"/>
      <c r="EA828" s="888"/>
      <c r="EB828" s="888"/>
      <c r="EC828" s="888"/>
      <c r="ED828" s="888"/>
      <c r="EE828" s="888"/>
      <c r="EF828" s="888"/>
      <c r="EG828" s="888"/>
      <c r="EH828" s="888"/>
      <c r="EI828" s="888"/>
      <c r="EJ828" s="888"/>
      <c r="EK828" s="888"/>
      <c r="EL828" s="888"/>
      <c r="EM828" s="888"/>
      <c r="EN828" s="888"/>
      <c r="EO828" s="888"/>
      <c r="EP828" s="888"/>
      <c r="EQ828" s="888"/>
      <c r="ER828" s="888"/>
      <c r="ES828" s="888"/>
      <c r="ET828" s="888"/>
      <c r="EU828" s="888"/>
      <c r="EV828" s="888"/>
      <c r="EW828" s="888"/>
      <c r="EX828" s="888"/>
      <c r="EY828" s="888"/>
      <c r="EZ828" s="888"/>
      <c r="FA828" s="888"/>
      <c r="FB828" s="888"/>
      <c r="FC828" s="888"/>
      <c r="FD828" s="888"/>
      <c r="FE828" s="888"/>
      <c r="FF828" s="888"/>
      <c r="FG828" s="888"/>
      <c r="FH828" s="888"/>
      <c r="FI828" s="888"/>
      <c r="FJ828" s="888"/>
      <c r="FK828" s="888"/>
      <c r="FL828" s="888"/>
      <c r="FM828" s="888"/>
      <c r="FN828" s="888"/>
      <c r="FO828" s="888"/>
      <c r="FP828" s="888"/>
      <c r="FQ828" s="888"/>
      <c r="FR828" s="888"/>
      <c r="FS828" s="888"/>
      <c r="FT828" s="888"/>
      <c r="FU828" s="888"/>
      <c r="FV828" s="888"/>
      <c r="FW828" s="888"/>
      <c r="FX828" s="888"/>
      <c r="FY828" s="888"/>
      <c r="FZ828" s="888"/>
      <c r="GA828" s="888"/>
      <c r="GB828" s="888"/>
      <c r="GC828" s="888"/>
      <c r="GD828" s="888"/>
      <c r="GE828" s="888"/>
      <c r="GF828" s="888"/>
      <c r="GG828" s="888"/>
      <c r="GH828" s="888"/>
      <c r="GI828" s="888"/>
      <c r="GJ828" s="888"/>
      <c r="GK828" s="888"/>
      <c r="GL828" s="888"/>
      <c r="GM828" s="888"/>
      <c r="GN828" s="888"/>
      <c r="GO828" s="888"/>
      <c r="GP828" s="888"/>
      <c r="GQ828" s="888"/>
      <c r="GR828" s="888"/>
      <c r="GS828" s="888"/>
      <c r="GT828" s="888"/>
      <c r="GU828" s="888"/>
      <c r="GV828" s="888"/>
      <c r="GW828" s="888"/>
      <c r="GX828" s="888"/>
      <c r="GY828" s="888"/>
      <c r="GZ828" s="888"/>
      <c r="HA828" s="888"/>
      <c r="HB828" s="888"/>
      <c r="HC828" s="888"/>
      <c r="HD828" s="888"/>
      <c r="HE828" s="888"/>
      <c r="HF828" s="888"/>
      <c r="HG828" s="888"/>
      <c r="HH828" s="888"/>
      <c r="HI828" s="888"/>
      <c r="HJ828" s="888"/>
      <c r="HK828" s="888"/>
      <c r="HL828" s="888"/>
      <c r="HM828" s="888"/>
      <c r="HN828" s="888"/>
      <c r="HO828" s="888"/>
      <c r="HP828" s="888"/>
      <c r="HQ828" s="888"/>
      <c r="HR828" s="888"/>
      <c r="HS828" s="888"/>
      <c r="HT828" s="888"/>
      <c r="HU828" s="888"/>
      <c r="HV828" s="888"/>
      <c r="HW828" s="888"/>
      <c r="HX828" s="888"/>
      <c r="HY828" s="888"/>
      <c r="HZ828" s="888"/>
      <c r="IA828" s="888"/>
      <c r="IB828" s="888"/>
      <c r="IC828" s="888"/>
      <c r="ID828" s="888"/>
      <c r="IE828" s="888"/>
      <c r="IF828" s="888"/>
      <c r="IG828" s="888"/>
      <c r="IH828" s="888"/>
      <c r="II828" s="888"/>
      <c r="IJ828" s="888"/>
      <c r="IK828" s="888"/>
      <c r="IL828" s="888"/>
      <c r="IM828" s="888"/>
      <c r="IN828" s="888"/>
      <c r="IO828" s="888"/>
      <c r="IP828" s="888"/>
      <c r="IQ828" s="888"/>
      <c r="IR828" s="888"/>
      <c r="IS828" s="888"/>
    </row>
    <row r="829" spans="1:253" s="965" customFormat="1">
      <c r="A829" s="1014"/>
      <c r="B829" s="1014"/>
      <c r="C829" s="891"/>
      <c r="D829" s="884"/>
      <c r="E829" s="884"/>
      <c r="F829" s="884"/>
      <c r="G829" s="884"/>
      <c r="I829" s="884"/>
      <c r="J829" s="1015"/>
      <c r="K829" s="888"/>
      <c r="L829" s="888"/>
      <c r="M829" s="888"/>
      <c r="N829" s="933"/>
      <c r="O829" s="888"/>
      <c r="P829" s="888"/>
      <c r="Q829" s="888"/>
      <c r="R829" s="888"/>
      <c r="S829" s="888"/>
      <c r="T829" s="888"/>
      <c r="U829" s="888"/>
      <c r="V829" s="888"/>
      <c r="W829" s="888"/>
      <c r="X829" s="888"/>
      <c r="Y829" s="888"/>
      <c r="Z829" s="888"/>
      <c r="AA829" s="888"/>
      <c r="AB829" s="888"/>
      <c r="AC829" s="888"/>
      <c r="AD829" s="888"/>
      <c r="AE829" s="888"/>
      <c r="AF829" s="888"/>
      <c r="AG829" s="888"/>
      <c r="AH829" s="888"/>
      <c r="AI829" s="888"/>
      <c r="AJ829" s="888"/>
      <c r="AK829" s="888"/>
      <c r="AL829" s="888"/>
      <c r="AM829" s="888"/>
      <c r="AN829" s="888"/>
      <c r="AO829" s="888"/>
      <c r="AP829" s="888"/>
      <c r="AQ829" s="888"/>
      <c r="AR829" s="888"/>
      <c r="AS829" s="888"/>
      <c r="AT829" s="888"/>
      <c r="AU829" s="888"/>
      <c r="AV829" s="888"/>
      <c r="AW829" s="888"/>
      <c r="AX829" s="888"/>
      <c r="AY829" s="888"/>
      <c r="AZ829" s="888"/>
      <c r="BA829" s="888"/>
      <c r="BB829" s="888"/>
      <c r="BC829" s="888"/>
      <c r="BD829" s="888"/>
      <c r="BE829" s="888"/>
      <c r="BF829" s="888"/>
      <c r="BG829" s="888"/>
      <c r="BH829" s="888"/>
      <c r="BI829" s="888"/>
      <c r="BJ829" s="888"/>
      <c r="BK829" s="888"/>
      <c r="BL829" s="888"/>
      <c r="BM829" s="888"/>
      <c r="BN829" s="888"/>
      <c r="BO829" s="888"/>
      <c r="BP829" s="888"/>
      <c r="BQ829" s="888"/>
      <c r="BR829" s="888"/>
      <c r="BS829" s="888"/>
      <c r="BT829" s="888"/>
      <c r="BU829" s="888"/>
      <c r="BV829" s="888"/>
      <c r="BW829" s="888"/>
      <c r="BX829" s="888"/>
      <c r="BY829" s="888"/>
      <c r="BZ829" s="888"/>
      <c r="CA829" s="888"/>
      <c r="CB829" s="888"/>
      <c r="CC829" s="888"/>
      <c r="CD829" s="888"/>
      <c r="CE829" s="888"/>
      <c r="CF829" s="888"/>
      <c r="CG829" s="888"/>
      <c r="CH829" s="888"/>
      <c r="CI829" s="888"/>
      <c r="CJ829" s="888"/>
      <c r="CK829" s="888"/>
      <c r="CL829" s="888"/>
      <c r="CM829" s="888"/>
      <c r="CN829" s="888"/>
      <c r="CO829" s="888"/>
      <c r="CP829" s="888"/>
      <c r="CQ829" s="888"/>
      <c r="CR829" s="888"/>
      <c r="CS829" s="888"/>
      <c r="CT829" s="888"/>
      <c r="CU829" s="888"/>
      <c r="CV829" s="888"/>
      <c r="CW829" s="888"/>
      <c r="CX829" s="888"/>
      <c r="CY829" s="888"/>
      <c r="CZ829" s="888"/>
      <c r="DA829" s="888"/>
      <c r="DB829" s="888"/>
      <c r="DC829" s="888"/>
      <c r="DD829" s="888"/>
      <c r="DE829" s="888"/>
      <c r="DF829" s="888"/>
      <c r="DG829" s="888"/>
      <c r="DH829" s="888"/>
      <c r="DI829" s="888"/>
      <c r="DJ829" s="888"/>
      <c r="DK829" s="888"/>
      <c r="DL829" s="888"/>
      <c r="DM829" s="888"/>
      <c r="DN829" s="888"/>
      <c r="DO829" s="888"/>
      <c r="DP829" s="888"/>
      <c r="DQ829" s="888"/>
      <c r="DR829" s="888"/>
      <c r="DS829" s="888"/>
      <c r="DT829" s="888"/>
      <c r="DU829" s="888"/>
      <c r="DV829" s="888"/>
      <c r="DW829" s="888"/>
      <c r="DX829" s="888"/>
      <c r="DY829" s="888"/>
      <c r="DZ829" s="888"/>
      <c r="EA829" s="888"/>
      <c r="EB829" s="888"/>
      <c r="EC829" s="888"/>
      <c r="ED829" s="888"/>
      <c r="EE829" s="888"/>
      <c r="EF829" s="888"/>
      <c r="EG829" s="888"/>
      <c r="EH829" s="888"/>
      <c r="EI829" s="888"/>
      <c r="EJ829" s="888"/>
      <c r="EK829" s="888"/>
      <c r="EL829" s="888"/>
      <c r="EM829" s="888"/>
      <c r="EN829" s="888"/>
      <c r="EO829" s="888"/>
      <c r="EP829" s="888"/>
      <c r="EQ829" s="888"/>
      <c r="ER829" s="888"/>
      <c r="ES829" s="888"/>
      <c r="ET829" s="888"/>
      <c r="EU829" s="888"/>
      <c r="EV829" s="888"/>
      <c r="EW829" s="888"/>
      <c r="EX829" s="888"/>
      <c r="EY829" s="888"/>
      <c r="EZ829" s="888"/>
      <c r="FA829" s="888"/>
      <c r="FB829" s="888"/>
      <c r="FC829" s="888"/>
      <c r="FD829" s="888"/>
      <c r="FE829" s="888"/>
      <c r="FF829" s="888"/>
      <c r="FG829" s="888"/>
      <c r="FH829" s="888"/>
      <c r="FI829" s="888"/>
      <c r="FJ829" s="888"/>
      <c r="FK829" s="888"/>
      <c r="FL829" s="888"/>
      <c r="FM829" s="888"/>
      <c r="FN829" s="888"/>
      <c r="FO829" s="888"/>
      <c r="FP829" s="888"/>
      <c r="FQ829" s="888"/>
      <c r="FR829" s="888"/>
      <c r="FS829" s="888"/>
      <c r="FT829" s="888"/>
      <c r="FU829" s="888"/>
      <c r="FV829" s="888"/>
      <c r="FW829" s="888"/>
      <c r="FX829" s="888"/>
      <c r="FY829" s="888"/>
      <c r="FZ829" s="888"/>
      <c r="GA829" s="888"/>
      <c r="GB829" s="888"/>
      <c r="GC829" s="888"/>
      <c r="GD829" s="888"/>
      <c r="GE829" s="888"/>
      <c r="GF829" s="888"/>
      <c r="GG829" s="888"/>
      <c r="GH829" s="888"/>
      <c r="GI829" s="888"/>
      <c r="GJ829" s="888"/>
      <c r="GK829" s="888"/>
      <c r="GL829" s="888"/>
      <c r="GM829" s="888"/>
      <c r="GN829" s="888"/>
      <c r="GO829" s="888"/>
      <c r="GP829" s="888"/>
      <c r="GQ829" s="888"/>
      <c r="GR829" s="888"/>
      <c r="GS829" s="888"/>
      <c r="GT829" s="888"/>
      <c r="GU829" s="888"/>
      <c r="GV829" s="888"/>
      <c r="GW829" s="888"/>
      <c r="GX829" s="888"/>
      <c r="GY829" s="888"/>
      <c r="GZ829" s="888"/>
      <c r="HA829" s="888"/>
      <c r="HB829" s="888"/>
      <c r="HC829" s="888"/>
      <c r="HD829" s="888"/>
      <c r="HE829" s="888"/>
      <c r="HF829" s="888"/>
      <c r="HG829" s="888"/>
      <c r="HH829" s="888"/>
      <c r="HI829" s="888"/>
      <c r="HJ829" s="888"/>
      <c r="HK829" s="888"/>
      <c r="HL829" s="888"/>
      <c r="HM829" s="888"/>
      <c r="HN829" s="888"/>
      <c r="HO829" s="888"/>
      <c r="HP829" s="888"/>
      <c r="HQ829" s="888"/>
      <c r="HR829" s="888"/>
      <c r="HS829" s="888"/>
      <c r="HT829" s="888"/>
      <c r="HU829" s="888"/>
      <c r="HV829" s="888"/>
      <c r="HW829" s="888"/>
      <c r="HX829" s="888"/>
      <c r="HY829" s="888"/>
      <c r="HZ829" s="888"/>
      <c r="IA829" s="888"/>
      <c r="IB829" s="888"/>
      <c r="IC829" s="888"/>
      <c r="ID829" s="888"/>
      <c r="IE829" s="888"/>
      <c r="IF829" s="888"/>
      <c r="IG829" s="888"/>
      <c r="IH829" s="888"/>
      <c r="II829" s="888"/>
      <c r="IJ829" s="888"/>
      <c r="IK829" s="888"/>
      <c r="IL829" s="888"/>
      <c r="IM829" s="888"/>
      <c r="IN829" s="888"/>
      <c r="IO829" s="888"/>
      <c r="IP829" s="888"/>
      <c r="IQ829" s="888"/>
      <c r="IR829" s="888"/>
      <c r="IS829" s="888"/>
    </row>
    <row r="830" spans="1:253" s="965" customFormat="1">
      <c r="A830" s="1014"/>
      <c r="B830" s="1014"/>
      <c r="C830" s="891"/>
      <c r="D830" s="884"/>
      <c r="E830" s="884"/>
      <c r="F830" s="884"/>
      <c r="G830" s="884"/>
      <c r="I830" s="884"/>
      <c r="J830" s="1015"/>
      <c r="K830" s="888"/>
      <c r="L830" s="888"/>
      <c r="M830" s="888"/>
      <c r="N830" s="933"/>
      <c r="O830" s="888"/>
      <c r="P830" s="888"/>
      <c r="Q830" s="888"/>
      <c r="R830" s="888"/>
      <c r="S830" s="888"/>
      <c r="T830" s="888"/>
      <c r="U830" s="888"/>
      <c r="V830" s="888"/>
      <c r="W830" s="888"/>
      <c r="X830" s="888"/>
      <c r="Y830" s="888"/>
      <c r="Z830" s="888"/>
      <c r="AA830" s="888"/>
      <c r="AB830" s="888"/>
      <c r="AC830" s="888"/>
      <c r="AD830" s="888"/>
      <c r="AE830" s="888"/>
      <c r="AF830" s="888"/>
      <c r="AG830" s="888"/>
      <c r="AH830" s="888"/>
      <c r="AI830" s="888"/>
      <c r="AJ830" s="888"/>
      <c r="AK830" s="888"/>
      <c r="AL830" s="888"/>
      <c r="AM830" s="888"/>
      <c r="AN830" s="888"/>
      <c r="AO830" s="888"/>
      <c r="AP830" s="888"/>
      <c r="AQ830" s="888"/>
      <c r="AR830" s="888"/>
      <c r="AS830" s="888"/>
      <c r="AT830" s="888"/>
      <c r="AU830" s="888"/>
      <c r="AV830" s="888"/>
      <c r="AW830" s="888"/>
      <c r="AX830" s="888"/>
      <c r="AY830" s="888"/>
      <c r="AZ830" s="888"/>
      <c r="BA830" s="888"/>
      <c r="BB830" s="888"/>
      <c r="BC830" s="888"/>
      <c r="BD830" s="888"/>
      <c r="BE830" s="888"/>
      <c r="BF830" s="888"/>
      <c r="BG830" s="888"/>
      <c r="BH830" s="888"/>
      <c r="BI830" s="888"/>
      <c r="BJ830" s="888"/>
      <c r="BK830" s="888"/>
      <c r="BL830" s="888"/>
      <c r="BM830" s="888"/>
      <c r="BN830" s="888"/>
      <c r="BO830" s="888"/>
      <c r="BP830" s="888"/>
      <c r="BQ830" s="888"/>
      <c r="BR830" s="888"/>
      <c r="BS830" s="888"/>
      <c r="BT830" s="888"/>
      <c r="BU830" s="888"/>
      <c r="BV830" s="888"/>
      <c r="BW830" s="888"/>
      <c r="BX830" s="888"/>
      <c r="BY830" s="888"/>
      <c r="BZ830" s="888"/>
      <c r="CA830" s="888"/>
      <c r="CB830" s="888"/>
      <c r="CC830" s="888"/>
      <c r="CD830" s="888"/>
      <c r="CE830" s="888"/>
      <c r="CF830" s="888"/>
      <c r="CG830" s="888"/>
      <c r="CH830" s="888"/>
      <c r="CI830" s="888"/>
      <c r="CJ830" s="888"/>
      <c r="CK830" s="888"/>
      <c r="CL830" s="888"/>
      <c r="CM830" s="888"/>
      <c r="CN830" s="888"/>
      <c r="CO830" s="888"/>
      <c r="CP830" s="888"/>
      <c r="CQ830" s="888"/>
      <c r="CR830" s="888"/>
      <c r="CS830" s="888"/>
      <c r="CT830" s="888"/>
      <c r="CU830" s="888"/>
      <c r="CV830" s="888"/>
      <c r="CW830" s="888"/>
      <c r="CX830" s="888"/>
      <c r="CY830" s="888"/>
      <c r="CZ830" s="888"/>
      <c r="DA830" s="888"/>
      <c r="DB830" s="888"/>
      <c r="DC830" s="888"/>
      <c r="DD830" s="888"/>
      <c r="DE830" s="888"/>
      <c r="DF830" s="888"/>
      <c r="DG830" s="888"/>
      <c r="DH830" s="888"/>
      <c r="DI830" s="888"/>
      <c r="DJ830" s="888"/>
      <c r="DK830" s="888"/>
      <c r="DL830" s="888"/>
      <c r="DM830" s="888"/>
      <c r="DN830" s="888"/>
      <c r="DO830" s="888"/>
      <c r="DP830" s="888"/>
      <c r="DQ830" s="888"/>
      <c r="DR830" s="888"/>
      <c r="DS830" s="888"/>
      <c r="DT830" s="888"/>
      <c r="DU830" s="888"/>
      <c r="DV830" s="888"/>
      <c r="DW830" s="888"/>
      <c r="DX830" s="888"/>
      <c r="DY830" s="888"/>
      <c r="DZ830" s="888"/>
      <c r="EA830" s="888"/>
      <c r="EB830" s="888"/>
      <c r="EC830" s="888"/>
      <c r="ED830" s="888"/>
      <c r="EE830" s="888"/>
      <c r="EF830" s="888"/>
      <c r="EG830" s="888"/>
      <c r="EH830" s="888"/>
      <c r="EI830" s="888"/>
      <c r="EJ830" s="888"/>
      <c r="EK830" s="888"/>
      <c r="EL830" s="888"/>
      <c r="EM830" s="888"/>
      <c r="EN830" s="888"/>
      <c r="EO830" s="888"/>
      <c r="EP830" s="888"/>
      <c r="EQ830" s="888"/>
      <c r="ER830" s="888"/>
      <c r="ES830" s="888"/>
      <c r="ET830" s="888"/>
      <c r="EU830" s="888"/>
      <c r="EV830" s="888"/>
      <c r="EW830" s="888"/>
      <c r="EX830" s="888"/>
      <c r="EY830" s="888"/>
      <c r="EZ830" s="888"/>
      <c r="FA830" s="888"/>
      <c r="FB830" s="888"/>
      <c r="FC830" s="888"/>
      <c r="FD830" s="888"/>
      <c r="FE830" s="888"/>
      <c r="FF830" s="888"/>
      <c r="FG830" s="888"/>
      <c r="FH830" s="888"/>
      <c r="FI830" s="888"/>
      <c r="FJ830" s="888"/>
      <c r="FK830" s="888"/>
      <c r="FL830" s="888"/>
      <c r="FM830" s="888"/>
      <c r="FN830" s="888"/>
      <c r="FO830" s="888"/>
      <c r="FP830" s="888"/>
      <c r="FQ830" s="888"/>
      <c r="FR830" s="888"/>
      <c r="FS830" s="888"/>
      <c r="FT830" s="888"/>
      <c r="FU830" s="888"/>
      <c r="FV830" s="888"/>
      <c r="FW830" s="888"/>
      <c r="FX830" s="888"/>
      <c r="FY830" s="888"/>
      <c r="FZ830" s="888"/>
      <c r="GA830" s="888"/>
      <c r="GB830" s="888"/>
      <c r="GC830" s="888"/>
      <c r="GD830" s="888"/>
      <c r="GE830" s="888"/>
      <c r="GF830" s="888"/>
      <c r="GG830" s="888"/>
      <c r="GH830" s="888"/>
      <c r="GI830" s="888"/>
      <c r="GJ830" s="888"/>
      <c r="GK830" s="888"/>
      <c r="GL830" s="888"/>
      <c r="GM830" s="888"/>
      <c r="GN830" s="888"/>
      <c r="GO830" s="888"/>
      <c r="GP830" s="888"/>
      <c r="GQ830" s="888"/>
      <c r="GR830" s="888"/>
      <c r="GS830" s="888"/>
      <c r="GT830" s="888"/>
      <c r="GU830" s="888"/>
      <c r="GV830" s="888"/>
      <c r="GW830" s="888"/>
      <c r="GX830" s="888"/>
      <c r="GY830" s="888"/>
      <c r="GZ830" s="888"/>
      <c r="HA830" s="888"/>
      <c r="HB830" s="888"/>
      <c r="HC830" s="888"/>
      <c r="HD830" s="888"/>
      <c r="HE830" s="888"/>
      <c r="HF830" s="888"/>
      <c r="HG830" s="888"/>
      <c r="HH830" s="888"/>
      <c r="HI830" s="888"/>
      <c r="HJ830" s="888"/>
      <c r="HK830" s="888"/>
      <c r="HL830" s="888"/>
      <c r="HM830" s="888"/>
      <c r="HN830" s="888"/>
      <c r="HO830" s="888"/>
      <c r="HP830" s="888"/>
      <c r="HQ830" s="888"/>
      <c r="HR830" s="888"/>
      <c r="HS830" s="888"/>
      <c r="HT830" s="888"/>
      <c r="HU830" s="888"/>
      <c r="HV830" s="888"/>
      <c r="HW830" s="888"/>
      <c r="HX830" s="888"/>
      <c r="HY830" s="888"/>
      <c r="HZ830" s="888"/>
      <c r="IA830" s="888"/>
      <c r="IB830" s="888"/>
      <c r="IC830" s="888"/>
      <c r="ID830" s="888"/>
      <c r="IE830" s="888"/>
      <c r="IF830" s="888"/>
      <c r="IG830" s="888"/>
      <c r="IH830" s="888"/>
      <c r="II830" s="888"/>
      <c r="IJ830" s="888"/>
      <c r="IK830" s="888"/>
      <c r="IL830" s="888"/>
      <c r="IM830" s="888"/>
      <c r="IN830" s="888"/>
      <c r="IO830" s="888"/>
      <c r="IP830" s="888"/>
      <c r="IQ830" s="888"/>
      <c r="IR830" s="888"/>
      <c r="IS830" s="888"/>
    </row>
    <row r="831" spans="1:253" s="965" customFormat="1">
      <c r="A831" s="1014"/>
      <c r="B831" s="1014"/>
      <c r="C831" s="891"/>
      <c r="D831" s="884"/>
      <c r="E831" s="884"/>
      <c r="F831" s="884"/>
      <c r="G831" s="884"/>
      <c r="I831" s="884"/>
      <c r="J831" s="1015"/>
      <c r="K831" s="888"/>
      <c r="L831" s="888"/>
      <c r="M831" s="888"/>
      <c r="N831" s="933"/>
      <c r="O831" s="888"/>
      <c r="P831" s="888"/>
      <c r="Q831" s="888"/>
      <c r="R831" s="888"/>
      <c r="S831" s="888"/>
      <c r="T831" s="888"/>
      <c r="U831" s="888"/>
      <c r="V831" s="888"/>
      <c r="W831" s="888"/>
      <c r="X831" s="888"/>
      <c r="Y831" s="888"/>
      <c r="Z831" s="888"/>
      <c r="AA831" s="888"/>
      <c r="AB831" s="888"/>
      <c r="AC831" s="888"/>
      <c r="AD831" s="888"/>
      <c r="AE831" s="888"/>
      <c r="AF831" s="888"/>
      <c r="AG831" s="888"/>
      <c r="AH831" s="888"/>
      <c r="AI831" s="888"/>
      <c r="AJ831" s="888"/>
      <c r="AK831" s="888"/>
      <c r="AL831" s="888"/>
      <c r="AM831" s="888"/>
      <c r="AN831" s="888"/>
      <c r="AO831" s="888"/>
      <c r="AP831" s="888"/>
      <c r="AQ831" s="888"/>
      <c r="AR831" s="888"/>
      <c r="AS831" s="888"/>
      <c r="AT831" s="888"/>
      <c r="AU831" s="888"/>
      <c r="AV831" s="888"/>
      <c r="AW831" s="888"/>
      <c r="AX831" s="888"/>
      <c r="AY831" s="888"/>
      <c r="AZ831" s="888"/>
      <c r="BA831" s="888"/>
      <c r="BB831" s="888"/>
      <c r="BC831" s="888"/>
      <c r="BD831" s="888"/>
      <c r="BE831" s="888"/>
      <c r="BF831" s="888"/>
      <c r="BG831" s="888"/>
      <c r="BH831" s="888"/>
      <c r="BI831" s="888"/>
      <c r="BJ831" s="888"/>
      <c r="BK831" s="888"/>
      <c r="BL831" s="888"/>
      <c r="BM831" s="888"/>
      <c r="BN831" s="888"/>
      <c r="BO831" s="888"/>
      <c r="BP831" s="888"/>
      <c r="BQ831" s="888"/>
      <c r="BR831" s="888"/>
      <c r="BS831" s="888"/>
      <c r="BT831" s="888"/>
      <c r="BU831" s="888"/>
      <c r="BV831" s="888"/>
      <c r="BW831" s="888"/>
      <c r="BX831" s="888"/>
      <c r="BY831" s="888"/>
      <c r="BZ831" s="888"/>
      <c r="CA831" s="888"/>
      <c r="CB831" s="888"/>
      <c r="CC831" s="888"/>
      <c r="CD831" s="888"/>
      <c r="CE831" s="888"/>
      <c r="CF831" s="888"/>
      <c r="CG831" s="888"/>
      <c r="CH831" s="888"/>
      <c r="CI831" s="888"/>
      <c r="CJ831" s="888"/>
      <c r="CK831" s="888"/>
      <c r="CL831" s="888"/>
      <c r="CM831" s="888"/>
      <c r="CN831" s="888"/>
      <c r="CO831" s="888"/>
      <c r="CP831" s="888"/>
      <c r="CQ831" s="888"/>
      <c r="CR831" s="888"/>
      <c r="CS831" s="888"/>
      <c r="CT831" s="888"/>
      <c r="CU831" s="888"/>
      <c r="CV831" s="888"/>
      <c r="CW831" s="888"/>
      <c r="CX831" s="888"/>
      <c r="CY831" s="888"/>
      <c r="CZ831" s="888"/>
      <c r="DA831" s="888"/>
      <c r="DB831" s="888"/>
      <c r="DC831" s="888"/>
      <c r="DD831" s="888"/>
      <c r="DE831" s="888"/>
      <c r="DF831" s="888"/>
      <c r="DG831" s="888"/>
      <c r="DH831" s="888"/>
      <c r="DI831" s="888"/>
      <c r="DJ831" s="888"/>
      <c r="DK831" s="888"/>
      <c r="DL831" s="888"/>
      <c r="DM831" s="888"/>
      <c r="DN831" s="888"/>
      <c r="DO831" s="888"/>
      <c r="DP831" s="888"/>
      <c r="DQ831" s="888"/>
      <c r="DR831" s="888"/>
      <c r="DS831" s="888"/>
      <c r="DT831" s="888"/>
      <c r="DU831" s="888"/>
      <c r="DV831" s="888"/>
      <c r="DW831" s="888"/>
      <c r="DX831" s="888"/>
      <c r="DY831" s="888"/>
      <c r="DZ831" s="888"/>
      <c r="EA831" s="888"/>
      <c r="EB831" s="888"/>
      <c r="EC831" s="888"/>
      <c r="ED831" s="888"/>
      <c r="EE831" s="888"/>
      <c r="EF831" s="888"/>
      <c r="EG831" s="888"/>
      <c r="EH831" s="888"/>
      <c r="EI831" s="888"/>
      <c r="EJ831" s="888"/>
      <c r="EK831" s="888"/>
      <c r="EL831" s="888"/>
      <c r="EM831" s="888"/>
      <c r="EN831" s="888"/>
      <c r="EO831" s="888"/>
      <c r="EP831" s="888"/>
      <c r="EQ831" s="888"/>
      <c r="ER831" s="888"/>
      <c r="ES831" s="888"/>
      <c r="ET831" s="888"/>
      <c r="EU831" s="888"/>
      <c r="EV831" s="888"/>
      <c r="EW831" s="888"/>
      <c r="EX831" s="888"/>
      <c r="EY831" s="888"/>
      <c r="EZ831" s="888"/>
      <c r="FA831" s="888"/>
      <c r="FB831" s="888"/>
      <c r="FC831" s="888"/>
      <c r="FD831" s="888"/>
      <c r="FE831" s="888"/>
      <c r="FF831" s="888"/>
      <c r="FG831" s="888"/>
      <c r="FH831" s="888"/>
      <c r="FI831" s="888"/>
      <c r="FJ831" s="888"/>
      <c r="FK831" s="888"/>
      <c r="FL831" s="888"/>
      <c r="FM831" s="888"/>
      <c r="FN831" s="888"/>
      <c r="FO831" s="888"/>
      <c r="FP831" s="888"/>
      <c r="FQ831" s="888"/>
      <c r="FR831" s="888"/>
      <c r="FS831" s="888"/>
      <c r="FT831" s="888"/>
      <c r="FU831" s="888"/>
      <c r="FV831" s="888"/>
      <c r="FW831" s="888"/>
      <c r="FX831" s="888"/>
      <c r="FY831" s="888"/>
      <c r="FZ831" s="888"/>
      <c r="GA831" s="888"/>
      <c r="GB831" s="888"/>
      <c r="GC831" s="888"/>
      <c r="GD831" s="888"/>
      <c r="GE831" s="888"/>
      <c r="GF831" s="888"/>
      <c r="GG831" s="888"/>
      <c r="GH831" s="888"/>
      <c r="GI831" s="888"/>
      <c r="GJ831" s="888"/>
      <c r="GK831" s="888"/>
      <c r="GL831" s="888"/>
      <c r="GM831" s="888"/>
      <c r="GN831" s="888"/>
      <c r="GO831" s="888"/>
      <c r="GP831" s="888"/>
      <c r="GQ831" s="888"/>
      <c r="GR831" s="888"/>
      <c r="GS831" s="888"/>
      <c r="GT831" s="888"/>
      <c r="GU831" s="888"/>
      <c r="GV831" s="888"/>
      <c r="GW831" s="888"/>
      <c r="GX831" s="888"/>
      <c r="GY831" s="888"/>
      <c r="GZ831" s="888"/>
      <c r="HA831" s="888"/>
      <c r="HB831" s="888"/>
      <c r="HC831" s="888"/>
      <c r="HD831" s="888"/>
      <c r="HE831" s="888"/>
      <c r="HF831" s="888"/>
      <c r="HG831" s="888"/>
      <c r="HH831" s="888"/>
      <c r="HI831" s="888"/>
      <c r="HJ831" s="888"/>
      <c r="HK831" s="888"/>
      <c r="HL831" s="888"/>
      <c r="HM831" s="888"/>
      <c r="HN831" s="888"/>
      <c r="HO831" s="888"/>
      <c r="HP831" s="888"/>
      <c r="HQ831" s="888"/>
      <c r="HR831" s="888"/>
      <c r="HS831" s="888"/>
      <c r="HT831" s="888"/>
      <c r="HU831" s="888"/>
      <c r="HV831" s="888"/>
      <c r="HW831" s="888"/>
      <c r="HX831" s="888"/>
      <c r="HY831" s="888"/>
      <c r="HZ831" s="888"/>
      <c r="IA831" s="888"/>
      <c r="IB831" s="888"/>
      <c r="IC831" s="888"/>
      <c r="ID831" s="888"/>
      <c r="IE831" s="888"/>
      <c r="IF831" s="888"/>
      <c r="IG831" s="888"/>
      <c r="IH831" s="888"/>
      <c r="II831" s="888"/>
      <c r="IJ831" s="888"/>
      <c r="IK831" s="888"/>
      <c r="IL831" s="888"/>
      <c r="IM831" s="888"/>
      <c r="IN831" s="888"/>
      <c r="IO831" s="888"/>
      <c r="IP831" s="888"/>
      <c r="IQ831" s="888"/>
      <c r="IR831" s="888"/>
      <c r="IS831" s="888"/>
    </row>
    <row r="832" spans="1:253" s="965" customFormat="1">
      <c r="A832" s="1014"/>
      <c r="B832" s="1014"/>
      <c r="C832" s="891"/>
      <c r="D832" s="884"/>
      <c r="E832" s="884"/>
      <c r="F832" s="884"/>
      <c r="G832" s="884"/>
      <c r="I832" s="884"/>
      <c r="J832" s="1015"/>
      <c r="K832" s="888"/>
      <c r="L832" s="888"/>
      <c r="M832" s="888"/>
      <c r="N832" s="933"/>
      <c r="O832" s="888"/>
      <c r="P832" s="888"/>
      <c r="Q832" s="888"/>
      <c r="R832" s="888"/>
      <c r="S832" s="888"/>
      <c r="T832" s="888"/>
      <c r="U832" s="888"/>
      <c r="V832" s="888"/>
      <c r="W832" s="888"/>
      <c r="X832" s="888"/>
      <c r="Y832" s="888"/>
      <c r="Z832" s="888"/>
      <c r="AA832" s="888"/>
      <c r="AB832" s="888"/>
      <c r="AC832" s="888"/>
      <c r="AD832" s="888"/>
      <c r="AE832" s="888"/>
      <c r="AF832" s="888"/>
      <c r="AG832" s="888"/>
      <c r="AH832" s="888"/>
      <c r="AI832" s="888"/>
      <c r="AJ832" s="888"/>
      <c r="AK832" s="888"/>
      <c r="AL832" s="888"/>
      <c r="AM832" s="888"/>
      <c r="AN832" s="888"/>
      <c r="AO832" s="888"/>
      <c r="AP832" s="888"/>
      <c r="AQ832" s="888"/>
      <c r="AR832" s="888"/>
      <c r="AS832" s="888"/>
      <c r="AT832" s="888"/>
      <c r="AU832" s="888"/>
      <c r="AV832" s="888"/>
      <c r="AW832" s="888"/>
      <c r="AX832" s="888"/>
      <c r="AY832" s="888"/>
      <c r="AZ832" s="888"/>
      <c r="BA832" s="888"/>
      <c r="BB832" s="888"/>
      <c r="BC832" s="888"/>
      <c r="BD832" s="888"/>
      <c r="BE832" s="888"/>
      <c r="BF832" s="888"/>
      <c r="BG832" s="888"/>
      <c r="BH832" s="888"/>
      <c r="BI832" s="888"/>
      <c r="BJ832" s="888"/>
      <c r="BK832" s="888"/>
      <c r="BL832" s="888"/>
      <c r="BM832" s="888"/>
      <c r="BN832" s="888"/>
      <c r="BO832" s="888"/>
      <c r="BP832" s="888"/>
      <c r="BQ832" s="888"/>
      <c r="BR832" s="888"/>
      <c r="BS832" s="888"/>
      <c r="BT832" s="888"/>
      <c r="BU832" s="888"/>
      <c r="BV832" s="888"/>
      <c r="BW832" s="888"/>
      <c r="BX832" s="888"/>
      <c r="BY832" s="888"/>
      <c r="BZ832" s="888"/>
      <c r="CA832" s="888"/>
      <c r="CB832" s="888"/>
      <c r="CC832" s="888"/>
      <c r="CD832" s="888"/>
      <c r="CE832" s="888"/>
      <c r="CF832" s="888"/>
      <c r="CG832" s="888"/>
      <c r="CH832" s="888"/>
      <c r="CI832" s="888"/>
      <c r="CJ832" s="888"/>
      <c r="CK832" s="888"/>
      <c r="CL832" s="888"/>
      <c r="CM832" s="888"/>
      <c r="CN832" s="888"/>
      <c r="CO832" s="888"/>
      <c r="CP832" s="888"/>
      <c r="CQ832" s="888"/>
      <c r="CR832" s="888"/>
      <c r="CS832" s="888"/>
      <c r="CT832" s="888"/>
      <c r="CU832" s="888"/>
      <c r="CV832" s="888"/>
      <c r="CW832" s="888"/>
      <c r="CX832" s="888"/>
      <c r="CY832" s="888"/>
      <c r="CZ832" s="888"/>
      <c r="DA832" s="888"/>
      <c r="DB832" s="888"/>
      <c r="DC832" s="888"/>
      <c r="DD832" s="888"/>
      <c r="DE832" s="888"/>
      <c r="DF832" s="888"/>
      <c r="DG832" s="888"/>
      <c r="DH832" s="888"/>
      <c r="DI832" s="888"/>
      <c r="DJ832" s="888"/>
      <c r="DK832" s="888"/>
      <c r="DL832" s="888"/>
      <c r="DM832" s="888"/>
      <c r="DN832" s="888"/>
      <c r="DO832" s="888"/>
      <c r="DP832" s="888"/>
      <c r="DQ832" s="888"/>
      <c r="DR832" s="888"/>
      <c r="DS832" s="888"/>
      <c r="DT832" s="888"/>
      <c r="DU832" s="888"/>
      <c r="DV832" s="888"/>
      <c r="DW832" s="888"/>
      <c r="DX832" s="888"/>
      <c r="DY832" s="888"/>
      <c r="DZ832" s="888"/>
      <c r="EA832" s="888"/>
      <c r="EB832" s="888"/>
      <c r="EC832" s="888"/>
      <c r="ED832" s="888"/>
      <c r="EE832" s="888"/>
      <c r="EF832" s="888"/>
      <c r="EG832" s="888"/>
      <c r="EH832" s="888"/>
      <c r="EI832" s="888"/>
      <c r="EJ832" s="888"/>
      <c r="EK832" s="888"/>
      <c r="EL832" s="888"/>
      <c r="EM832" s="888"/>
      <c r="EN832" s="888"/>
      <c r="EO832" s="888"/>
      <c r="EP832" s="888"/>
      <c r="EQ832" s="888"/>
      <c r="ER832" s="888"/>
      <c r="ES832" s="888"/>
      <c r="ET832" s="888"/>
      <c r="EU832" s="888"/>
      <c r="EV832" s="888"/>
      <c r="EW832" s="888"/>
      <c r="EX832" s="888"/>
      <c r="EY832" s="888"/>
      <c r="EZ832" s="888"/>
      <c r="FA832" s="888"/>
      <c r="FB832" s="888"/>
      <c r="FC832" s="888"/>
      <c r="FD832" s="888"/>
      <c r="FE832" s="888"/>
      <c r="FF832" s="888"/>
      <c r="FG832" s="888"/>
      <c r="FH832" s="888"/>
      <c r="FI832" s="888"/>
      <c r="FJ832" s="888"/>
      <c r="FK832" s="888"/>
      <c r="FL832" s="888"/>
      <c r="FM832" s="888"/>
      <c r="FN832" s="888"/>
      <c r="FO832" s="888"/>
      <c r="FP832" s="888"/>
      <c r="FQ832" s="888"/>
      <c r="FR832" s="888"/>
      <c r="FS832" s="888"/>
      <c r="FT832" s="888"/>
      <c r="FU832" s="888"/>
      <c r="FV832" s="888"/>
      <c r="FW832" s="888"/>
      <c r="FX832" s="888"/>
      <c r="FY832" s="888"/>
      <c r="FZ832" s="888"/>
      <c r="GA832" s="888"/>
      <c r="GB832" s="888"/>
      <c r="GC832" s="888"/>
      <c r="GD832" s="888"/>
      <c r="GE832" s="888"/>
      <c r="GF832" s="888"/>
      <c r="GG832" s="888"/>
      <c r="GH832" s="888"/>
      <c r="GI832" s="888"/>
      <c r="GJ832" s="888"/>
      <c r="GK832" s="888"/>
      <c r="GL832" s="888"/>
      <c r="GM832" s="888"/>
      <c r="GN832" s="888"/>
      <c r="GO832" s="888"/>
      <c r="GP832" s="888"/>
      <c r="GQ832" s="888"/>
      <c r="GR832" s="888"/>
      <c r="GS832" s="888"/>
      <c r="GT832" s="888"/>
      <c r="GU832" s="888"/>
      <c r="GV832" s="888"/>
      <c r="GW832" s="888"/>
      <c r="GX832" s="888"/>
      <c r="GY832" s="888"/>
      <c r="GZ832" s="888"/>
      <c r="HA832" s="888"/>
      <c r="HB832" s="888"/>
      <c r="HC832" s="888"/>
      <c r="HD832" s="888"/>
      <c r="HE832" s="888"/>
      <c r="HF832" s="888"/>
      <c r="HG832" s="888"/>
      <c r="HH832" s="888"/>
      <c r="HI832" s="888"/>
      <c r="HJ832" s="888"/>
      <c r="HK832" s="888"/>
      <c r="HL832" s="888"/>
      <c r="HM832" s="888"/>
      <c r="HN832" s="888"/>
      <c r="HO832" s="888"/>
      <c r="HP832" s="888"/>
      <c r="HQ832" s="888"/>
      <c r="HR832" s="888"/>
      <c r="HS832" s="888"/>
      <c r="HT832" s="888"/>
      <c r="HU832" s="888"/>
      <c r="HV832" s="888"/>
      <c r="HW832" s="888"/>
      <c r="HX832" s="888"/>
      <c r="HY832" s="888"/>
      <c r="HZ832" s="888"/>
      <c r="IA832" s="888"/>
      <c r="IB832" s="888"/>
      <c r="IC832" s="888"/>
      <c r="ID832" s="888"/>
      <c r="IE832" s="888"/>
      <c r="IF832" s="888"/>
      <c r="IG832" s="888"/>
      <c r="IH832" s="888"/>
      <c r="II832" s="888"/>
      <c r="IJ832" s="888"/>
      <c r="IK832" s="888"/>
      <c r="IL832" s="888"/>
      <c r="IM832" s="888"/>
      <c r="IN832" s="888"/>
      <c r="IO832" s="888"/>
      <c r="IP832" s="888"/>
      <c r="IQ832" s="888"/>
      <c r="IR832" s="888"/>
      <c r="IS832" s="888"/>
    </row>
    <row r="833" spans="1:253" s="965" customFormat="1">
      <c r="A833" s="1014"/>
      <c r="B833" s="1014"/>
      <c r="C833" s="891"/>
      <c r="D833" s="884"/>
      <c r="E833" s="884"/>
      <c r="F833" s="884"/>
      <c r="G833" s="884"/>
      <c r="I833" s="884"/>
      <c r="J833" s="1015"/>
      <c r="K833" s="888"/>
      <c r="L833" s="888"/>
      <c r="M833" s="888"/>
      <c r="N833" s="933"/>
      <c r="O833" s="888"/>
      <c r="P833" s="888"/>
      <c r="Q833" s="888"/>
      <c r="R833" s="888"/>
      <c r="S833" s="888"/>
      <c r="T833" s="888"/>
      <c r="U833" s="888"/>
      <c r="V833" s="888"/>
      <c r="W833" s="888"/>
      <c r="X833" s="888"/>
      <c r="Y833" s="888"/>
      <c r="Z833" s="888"/>
      <c r="AA833" s="888"/>
      <c r="AB833" s="888"/>
      <c r="AC833" s="888"/>
      <c r="AD833" s="888"/>
      <c r="AE833" s="888"/>
      <c r="AF833" s="888"/>
      <c r="AG833" s="888"/>
      <c r="AH833" s="888"/>
      <c r="AI833" s="888"/>
      <c r="AJ833" s="888"/>
      <c r="AK833" s="888"/>
      <c r="AL833" s="888"/>
      <c r="AM833" s="888"/>
      <c r="AN833" s="888"/>
      <c r="AO833" s="888"/>
      <c r="AP833" s="888"/>
      <c r="AQ833" s="888"/>
      <c r="AR833" s="888"/>
      <c r="AS833" s="888"/>
      <c r="AT833" s="888"/>
      <c r="AU833" s="888"/>
      <c r="AV833" s="888"/>
      <c r="AW833" s="888"/>
      <c r="AX833" s="888"/>
      <c r="AY833" s="888"/>
      <c r="AZ833" s="888"/>
      <c r="BA833" s="888"/>
      <c r="BB833" s="888"/>
      <c r="BC833" s="888"/>
      <c r="BD833" s="888"/>
      <c r="BE833" s="888"/>
      <c r="BF833" s="888"/>
      <c r="BG833" s="888"/>
      <c r="BH833" s="888"/>
      <c r="BI833" s="888"/>
      <c r="BJ833" s="888"/>
      <c r="BK833" s="888"/>
      <c r="BL833" s="888"/>
      <c r="BM833" s="888"/>
      <c r="BN833" s="888"/>
      <c r="BO833" s="888"/>
      <c r="BP833" s="888"/>
      <c r="BQ833" s="888"/>
      <c r="BR833" s="888"/>
      <c r="BS833" s="888"/>
      <c r="BT833" s="888"/>
      <c r="BU833" s="888"/>
      <c r="BV833" s="888"/>
      <c r="BW833" s="888"/>
      <c r="BX833" s="888"/>
      <c r="BY833" s="888"/>
      <c r="BZ833" s="888"/>
      <c r="CA833" s="888"/>
      <c r="CB833" s="888"/>
      <c r="CC833" s="888"/>
      <c r="CD833" s="888"/>
      <c r="CE833" s="888"/>
      <c r="CF833" s="888"/>
      <c r="CG833" s="888"/>
      <c r="CH833" s="888"/>
      <c r="CI833" s="888"/>
      <c r="CJ833" s="888"/>
      <c r="CK833" s="888"/>
      <c r="CL833" s="888"/>
      <c r="CM833" s="888"/>
      <c r="CN833" s="888"/>
      <c r="CO833" s="888"/>
      <c r="CP833" s="888"/>
      <c r="CQ833" s="888"/>
      <c r="CR833" s="888"/>
      <c r="CS833" s="888"/>
      <c r="CT833" s="888"/>
      <c r="CU833" s="888"/>
      <c r="CV833" s="888"/>
      <c r="CW833" s="888"/>
      <c r="CX833" s="888"/>
      <c r="CY833" s="888"/>
      <c r="CZ833" s="888"/>
      <c r="DA833" s="888"/>
      <c r="DB833" s="888"/>
      <c r="DC833" s="888"/>
      <c r="DD833" s="888"/>
      <c r="DE833" s="888"/>
      <c r="DF833" s="888"/>
      <c r="DG833" s="888"/>
      <c r="DH833" s="888"/>
      <c r="DI833" s="888"/>
      <c r="DJ833" s="888"/>
      <c r="DK833" s="888"/>
      <c r="DL833" s="888"/>
      <c r="DM833" s="888"/>
      <c r="DN833" s="888"/>
      <c r="DO833" s="888"/>
      <c r="DP833" s="888"/>
      <c r="DQ833" s="888"/>
      <c r="DR833" s="888"/>
      <c r="DS833" s="888"/>
      <c r="DT833" s="888"/>
      <c r="DU833" s="888"/>
      <c r="DV833" s="888"/>
      <c r="DW833" s="888"/>
      <c r="DX833" s="888"/>
      <c r="DY833" s="888"/>
      <c r="DZ833" s="888"/>
      <c r="EA833" s="888"/>
      <c r="EB833" s="888"/>
      <c r="EC833" s="888"/>
      <c r="ED833" s="888"/>
      <c r="EE833" s="888"/>
      <c r="EF833" s="888"/>
      <c r="EG833" s="888"/>
      <c r="EH833" s="888"/>
      <c r="EI833" s="888"/>
      <c r="EJ833" s="888"/>
      <c r="EK833" s="888"/>
      <c r="EL833" s="888"/>
      <c r="EM833" s="888"/>
      <c r="EN833" s="888"/>
      <c r="EO833" s="888"/>
      <c r="EP833" s="888"/>
      <c r="EQ833" s="888"/>
      <c r="ER833" s="888"/>
      <c r="ES833" s="888"/>
      <c r="ET833" s="888"/>
      <c r="EU833" s="888"/>
      <c r="EV833" s="888"/>
      <c r="EW833" s="888"/>
      <c r="EX833" s="888"/>
      <c r="EY833" s="888"/>
      <c r="EZ833" s="888"/>
      <c r="FA833" s="888"/>
      <c r="FB833" s="888"/>
      <c r="FC833" s="888"/>
      <c r="FD833" s="888"/>
      <c r="FE833" s="888"/>
      <c r="FF833" s="888"/>
      <c r="FG833" s="888"/>
      <c r="FH833" s="888"/>
      <c r="FI833" s="888"/>
      <c r="FJ833" s="888"/>
      <c r="FK833" s="888"/>
      <c r="FL833" s="888"/>
      <c r="FM833" s="888"/>
      <c r="FN833" s="888"/>
      <c r="FO833" s="888"/>
      <c r="FP833" s="888"/>
      <c r="FQ833" s="888"/>
      <c r="FR833" s="888"/>
      <c r="FS833" s="888"/>
      <c r="FT833" s="888"/>
      <c r="FU833" s="888"/>
      <c r="FV833" s="888"/>
      <c r="FW833" s="888"/>
      <c r="FX833" s="888"/>
      <c r="FY833" s="888"/>
      <c r="FZ833" s="888"/>
      <c r="GA833" s="888"/>
      <c r="GB833" s="888"/>
      <c r="GC833" s="888"/>
      <c r="GD833" s="888"/>
      <c r="GE833" s="888"/>
      <c r="GF833" s="888"/>
      <c r="GG833" s="888"/>
      <c r="GH833" s="888"/>
      <c r="GI833" s="888"/>
      <c r="GJ833" s="888"/>
      <c r="GK833" s="888"/>
      <c r="GL833" s="888"/>
      <c r="GM833" s="888"/>
      <c r="GN833" s="888"/>
      <c r="GO833" s="888"/>
      <c r="GP833" s="888"/>
      <c r="GQ833" s="888"/>
      <c r="GR833" s="888"/>
      <c r="GS833" s="888"/>
      <c r="GT833" s="888"/>
      <c r="GU833" s="888"/>
      <c r="GV833" s="888"/>
      <c r="GW833" s="888"/>
      <c r="GX833" s="888"/>
      <c r="GY833" s="888"/>
      <c r="GZ833" s="888"/>
      <c r="HA833" s="888"/>
      <c r="HB833" s="888"/>
      <c r="HC833" s="888"/>
      <c r="HD833" s="888"/>
      <c r="HE833" s="888"/>
      <c r="HF833" s="888"/>
      <c r="HG833" s="888"/>
      <c r="HH833" s="888"/>
      <c r="HI833" s="888"/>
      <c r="HJ833" s="888"/>
      <c r="HK833" s="888"/>
      <c r="HL833" s="888"/>
      <c r="HM833" s="888"/>
      <c r="HN833" s="888"/>
      <c r="HO833" s="888"/>
      <c r="HP833" s="888"/>
      <c r="HQ833" s="888"/>
      <c r="HR833" s="888"/>
      <c r="HS833" s="888"/>
      <c r="HT833" s="888"/>
      <c r="HU833" s="888"/>
      <c r="HV833" s="888"/>
      <c r="HW833" s="888"/>
      <c r="HX833" s="888"/>
      <c r="HY833" s="888"/>
      <c r="HZ833" s="888"/>
      <c r="IA833" s="888"/>
      <c r="IB833" s="888"/>
      <c r="IC833" s="888"/>
      <c r="ID833" s="888"/>
      <c r="IE833" s="888"/>
      <c r="IF833" s="888"/>
      <c r="IG833" s="888"/>
      <c r="IH833" s="888"/>
      <c r="II833" s="888"/>
      <c r="IJ833" s="888"/>
      <c r="IK833" s="888"/>
      <c r="IL833" s="888"/>
      <c r="IM833" s="888"/>
      <c r="IN833" s="888"/>
      <c r="IO833" s="888"/>
      <c r="IP833" s="888"/>
      <c r="IQ833" s="888"/>
      <c r="IR833" s="888"/>
      <c r="IS833" s="888"/>
    </row>
    <row r="834" spans="1:253" s="965" customFormat="1">
      <c r="A834" s="1014"/>
      <c r="B834" s="1014"/>
      <c r="C834" s="891"/>
      <c r="D834" s="884"/>
      <c r="E834" s="884"/>
      <c r="F834" s="884"/>
      <c r="G834" s="884"/>
      <c r="I834" s="884"/>
      <c r="J834" s="1015"/>
      <c r="K834" s="888"/>
      <c r="L834" s="888"/>
      <c r="M834" s="888"/>
      <c r="N834" s="933"/>
      <c r="O834" s="888"/>
      <c r="P834" s="888"/>
      <c r="Q834" s="888"/>
      <c r="R834" s="888"/>
      <c r="S834" s="888"/>
      <c r="T834" s="888"/>
      <c r="U834" s="888"/>
      <c r="V834" s="888"/>
      <c r="W834" s="888"/>
      <c r="X834" s="888"/>
      <c r="Y834" s="888"/>
      <c r="Z834" s="888"/>
      <c r="AA834" s="888"/>
      <c r="AB834" s="888"/>
      <c r="AC834" s="888"/>
      <c r="AD834" s="888"/>
      <c r="AE834" s="888"/>
      <c r="AF834" s="888"/>
      <c r="AG834" s="888"/>
      <c r="AH834" s="888"/>
      <c r="AI834" s="888"/>
      <c r="AJ834" s="888"/>
      <c r="AK834" s="888"/>
      <c r="AL834" s="888"/>
      <c r="AM834" s="888"/>
      <c r="AN834" s="888"/>
      <c r="AO834" s="888"/>
      <c r="AP834" s="888"/>
      <c r="AQ834" s="888"/>
      <c r="AR834" s="888"/>
      <c r="AS834" s="888"/>
      <c r="AT834" s="888"/>
      <c r="AU834" s="888"/>
      <c r="AV834" s="888"/>
      <c r="AW834" s="888"/>
      <c r="AX834" s="888"/>
      <c r="AY834" s="888"/>
      <c r="AZ834" s="888"/>
      <c r="BA834" s="888"/>
      <c r="BB834" s="888"/>
      <c r="BC834" s="888"/>
      <c r="BD834" s="888"/>
      <c r="BE834" s="888"/>
      <c r="BF834" s="888"/>
      <c r="BG834" s="888"/>
      <c r="BH834" s="888"/>
      <c r="BI834" s="888"/>
      <c r="BJ834" s="888"/>
      <c r="BK834" s="888"/>
      <c r="BL834" s="888"/>
      <c r="BM834" s="888"/>
      <c r="BN834" s="888"/>
      <c r="BO834" s="888"/>
      <c r="BP834" s="888"/>
      <c r="BQ834" s="888"/>
      <c r="BR834" s="888"/>
      <c r="BS834" s="888"/>
      <c r="BT834" s="888"/>
      <c r="BU834" s="888"/>
      <c r="BV834" s="888"/>
      <c r="BW834" s="888"/>
      <c r="BX834" s="888"/>
      <c r="BY834" s="888"/>
      <c r="BZ834" s="888"/>
      <c r="CA834" s="888"/>
      <c r="CB834" s="888"/>
      <c r="CC834" s="888"/>
      <c r="CD834" s="888"/>
      <c r="CE834" s="888"/>
      <c r="CF834" s="888"/>
      <c r="CG834" s="888"/>
      <c r="CH834" s="888"/>
      <c r="CI834" s="888"/>
      <c r="CJ834" s="888"/>
      <c r="CK834" s="888"/>
      <c r="CL834" s="888"/>
      <c r="CM834" s="888"/>
      <c r="CN834" s="888"/>
      <c r="CO834" s="888"/>
      <c r="CP834" s="888"/>
      <c r="CQ834" s="888"/>
      <c r="CR834" s="888"/>
      <c r="CS834" s="888"/>
      <c r="CT834" s="888"/>
      <c r="CU834" s="888"/>
      <c r="CV834" s="888"/>
      <c r="CW834" s="888"/>
      <c r="CX834" s="888"/>
      <c r="CY834" s="888"/>
      <c r="CZ834" s="888"/>
      <c r="DA834" s="888"/>
      <c r="DB834" s="888"/>
      <c r="DC834" s="888"/>
      <c r="DD834" s="888"/>
      <c r="DE834" s="888"/>
      <c r="DF834" s="888"/>
      <c r="DG834" s="888"/>
      <c r="DH834" s="888"/>
      <c r="DI834" s="888"/>
      <c r="DJ834" s="888"/>
      <c r="DK834" s="888"/>
      <c r="DL834" s="888"/>
      <c r="DM834" s="888"/>
      <c r="DN834" s="888"/>
      <c r="DO834" s="888"/>
      <c r="DP834" s="888"/>
      <c r="DQ834" s="888"/>
      <c r="DR834" s="888"/>
      <c r="DS834" s="888"/>
      <c r="DT834" s="888"/>
      <c r="DU834" s="888"/>
      <c r="DV834" s="888"/>
      <c r="DW834" s="888"/>
      <c r="DX834" s="888"/>
      <c r="DY834" s="888"/>
      <c r="DZ834" s="888"/>
      <c r="EA834" s="888"/>
      <c r="EB834" s="888"/>
      <c r="EC834" s="888"/>
      <c r="ED834" s="888"/>
      <c r="EE834" s="888"/>
      <c r="EF834" s="888"/>
      <c r="EG834" s="888"/>
      <c r="EH834" s="888"/>
      <c r="EI834" s="888"/>
      <c r="EJ834" s="888"/>
      <c r="EK834" s="888"/>
      <c r="EL834" s="888"/>
      <c r="EM834" s="888"/>
      <c r="EN834" s="888"/>
      <c r="EO834" s="888"/>
      <c r="EP834" s="888"/>
      <c r="EQ834" s="888"/>
      <c r="ER834" s="888"/>
      <c r="ES834" s="888"/>
      <c r="ET834" s="888"/>
      <c r="EU834" s="888"/>
      <c r="EV834" s="888"/>
      <c r="EW834" s="888"/>
      <c r="EX834" s="888"/>
      <c r="EY834" s="888"/>
      <c r="EZ834" s="888"/>
      <c r="FA834" s="888"/>
      <c r="FB834" s="888"/>
      <c r="FC834" s="888"/>
      <c r="FD834" s="888"/>
      <c r="FE834" s="888"/>
      <c r="FF834" s="888"/>
      <c r="FG834" s="888"/>
      <c r="FH834" s="888"/>
      <c r="FI834" s="888"/>
      <c r="FJ834" s="888"/>
      <c r="FK834" s="888"/>
      <c r="FL834" s="888"/>
      <c r="FM834" s="888"/>
      <c r="FN834" s="888"/>
      <c r="FO834" s="888"/>
      <c r="FP834" s="888"/>
      <c r="FQ834" s="888"/>
      <c r="FR834" s="888"/>
      <c r="FS834" s="888"/>
      <c r="FT834" s="888"/>
      <c r="FU834" s="888"/>
      <c r="FV834" s="888"/>
      <c r="FW834" s="888"/>
      <c r="FX834" s="888"/>
      <c r="FY834" s="888"/>
      <c r="FZ834" s="888"/>
      <c r="GA834" s="888"/>
      <c r="GB834" s="888"/>
      <c r="GC834" s="888"/>
      <c r="GD834" s="888"/>
      <c r="GE834" s="888"/>
      <c r="GF834" s="888"/>
      <c r="GG834" s="888"/>
      <c r="GH834" s="888"/>
      <c r="GI834" s="888"/>
      <c r="GJ834" s="888"/>
      <c r="GK834" s="888"/>
      <c r="GL834" s="888"/>
      <c r="GM834" s="888"/>
      <c r="GN834" s="888"/>
      <c r="GO834" s="888"/>
      <c r="GP834" s="888"/>
      <c r="GQ834" s="888"/>
      <c r="GR834" s="888"/>
      <c r="GS834" s="888"/>
      <c r="GT834" s="888"/>
      <c r="GU834" s="888"/>
      <c r="GV834" s="888"/>
      <c r="GW834" s="888"/>
      <c r="GX834" s="888"/>
      <c r="GY834" s="888"/>
      <c r="GZ834" s="888"/>
      <c r="HA834" s="888"/>
      <c r="HB834" s="888"/>
      <c r="HC834" s="888"/>
      <c r="HD834" s="888"/>
      <c r="HE834" s="888"/>
      <c r="HF834" s="888"/>
      <c r="HG834" s="888"/>
      <c r="HH834" s="888"/>
      <c r="HI834" s="888"/>
      <c r="HJ834" s="888"/>
      <c r="HK834" s="888"/>
      <c r="HL834" s="888"/>
      <c r="HM834" s="888"/>
      <c r="HN834" s="888"/>
      <c r="HO834" s="888"/>
      <c r="HP834" s="888"/>
      <c r="HQ834" s="888"/>
      <c r="HR834" s="888"/>
      <c r="HS834" s="888"/>
      <c r="HT834" s="888"/>
      <c r="HU834" s="888"/>
      <c r="HV834" s="888"/>
      <c r="HW834" s="888"/>
      <c r="HX834" s="888"/>
      <c r="HY834" s="888"/>
      <c r="HZ834" s="888"/>
      <c r="IA834" s="888"/>
      <c r="IB834" s="888"/>
      <c r="IC834" s="888"/>
      <c r="ID834" s="888"/>
      <c r="IE834" s="888"/>
      <c r="IF834" s="888"/>
      <c r="IG834" s="888"/>
      <c r="IH834" s="888"/>
      <c r="II834" s="888"/>
      <c r="IJ834" s="888"/>
      <c r="IK834" s="888"/>
      <c r="IL834" s="888"/>
      <c r="IM834" s="888"/>
      <c r="IN834" s="888"/>
      <c r="IO834" s="888"/>
      <c r="IP834" s="888"/>
      <c r="IQ834" s="888"/>
      <c r="IR834" s="888"/>
      <c r="IS834" s="888"/>
    </row>
    <row r="835" spans="1:253" s="965" customFormat="1">
      <c r="A835" s="1014"/>
      <c r="B835" s="1014"/>
      <c r="C835" s="891"/>
      <c r="D835" s="884"/>
      <c r="E835" s="884"/>
      <c r="F835" s="884"/>
      <c r="G835" s="884"/>
      <c r="I835" s="884"/>
      <c r="J835" s="1015"/>
      <c r="K835" s="888"/>
      <c r="L835" s="888"/>
      <c r="M835" s="888"/>
      <c r="N835" s="933"/>
      <c r="O835" s="888"/>
      <c r="P835" s="888"/>
      <c r="Q835" s="888"/>
      <c r="R835" s="888"/>
      <c r="S835" s="888"/>
      <c r="T835" s="888"/>
      <c r="U835" s="888"/>
      <c r="V835" s="888"/>
      <c r="W835" s="888"/>
      <c r="X835" s="888"/>
      <c r="Y835" s="888"/>
      <c r="Z835" s="888"/>
      <c r="AA835" s="888"/>
      <c r="AB835" s="888"/>
      <c r="AC835" s="888"/>
      <c r="AD835" s="888"/>
      <c r="AE835" s="888"/>
      <c r="AF835" s="888"/>
      <c r="AG835" s="888"/>
      <c r="AH835" s="888"/>
      <c r="AI835" s="888"/>
      <c r="AJ835" s="888"/>
      <c r="AK835" s="888"/>
      <c r="AL835" s="888"/>
      <c r="AM835" s="888"/>
      <c r="AN835" s="888"/>
      <c r="AO835" s="888"/>
      <c r="AP835" s="888"/>
      <c r="AQ835" s="888"/>
      <c r="AR835" s="888"/>
      <c r="AS835" s="888"/>
      <c r="AT835" s="888"/>
      <c r="AU835" s="888"/>
      <c r="AV835" s="888"/>
      <c r="AW835" s="888"/>
      <c r="AX835" s="888"/>
      <c r="AY835" s="888"/>
      <c r="AZ835" s="888"/>
      <c r="BA835" s="888"/>
      <c r="BB835" s="888"/>
      <c r="BC835" s="888"/>
      <c r="BD835" s="888"/>
      <c r="BE835" s="888"/>
      <c r="BF835" s="888"/>
      <c r="BG835" s="888"/>
      <c r="BH835" s="888"/>
      <c r="BI835" s="888"/>
      <c r="BJ835" s="888"/>
      <c r="BK835" s="888"/>
      <c r="BL835" s="888"/>
      <c r="BM835" s="888"/>
      <c r="BN835" s="888"/>
      <c r="BO835" s="888"/>
      <c r="BP835" s="888"/>
      <c r="BQ835" s="888"/>
      <c r="BR835" s="888"/>
      <c r="BS835" s="888"/>
      <c r="BT835" s="888"/>
      <c r="BU835" s="888"/>
      <c r="BV835" s="888"/>
      <c r="BW835" s="888"/>
      <c r="BX835" s="888"/>
      <c r="BY835" s="888"/>
      <c r="BZ835" s="888"/>
      <c r="CA835" s="888"/>
      <c r="CB835" s="888"/>
      <c r="CC835" s="888"/>
      <c r="CD835" s="888"/>
      <c r="CE835" s="888"/>
      <c r="CF835" s="888"/>
      <c r="CG835" s="888"/>
      <c r="CH835" s="888"/>
      <c r="CI835" s="888"/>
      <c r="CJ835" s="888"/>
      <c r="CK835" s="888"/>
      <c r="CL835" s="888"/>
      <c r="CM835" s="888"/>
      <c r="CN835" s="888"/>
      <c r="CO835" s="888"/>
      <c r="CP835" s="888"/>
      <c r="CQ835" s="888"/>
      <c r="CR835" s="888"/>
      <c r="CS835" s="888"/>
      <c r="CT835" s="888"/>
      <c r="CU835" s="888"/>
      <c r="CV835" s="888"/>
      <c r="CW835" s="888"/>
      <c r="CX835" s="888"/>
      <c r="CY835" s="888"/>
      <c r="CZ835" s="888"/>
      <c r="DA835" s="888"/>
      <c r="DB835" s="888"/>
      <c r="DC835" s="888"/>
      <c r="DD835" s="888"/>
      <c r="DE835" s="888"/>
      <c r="DF835" s="888"/>
      <c r="DG835" s="888"/>
      <c r="DH835" s="888"/>
      <c r="DI835" s="888"/>
      <c r="DJ835" s="888"/>
      <c r="DK835" s="888"/>
      <c r="DL835" s="888"/>
      <c r="DM835" s="888"/>
      <c r="DN835" s="888"/>
      <c r="DO835" s="888"/>
      <c r="DP835" s="888"/>
      <c r="DQ835" s="888"/>
      <c r="DR835" s="888"/>
      <c r="DS835" s="888"/>
      <c r="DT835" s="888"/>
      <c r="DU835" s="888"/>
      <c r="DV835" s="888"/>
      <c r="DW835" s="888"/>
      <c r="DX835" s="888"/>
      <c r="DY835" s="888"/>
      <c r="DZ835" s="888"/>
      <c r="EA835" s="888"/>
      <c r="EB835" s="888"/>
      <c r="EC835" s="888"/>
      <c r="ED835" s="888"/>
      <c r="EE835" s="888"/>
      <c r="EF835" s="888"/>
      <c r="EG835" s="888"/>
      <c r="EH835" s="888"/>
      <c r="EI835" s="888"/>
      <c r="EJ835" s="888"/>
      <c r="EK835" s="888"/>
      <c r="EL835" s="888"/>
      <c r="EM835" s="888"/>
      <c r="EN835" s="888"/>
      <c r="EO835" s="888"/>
      <c r="EP835" s="888"/>
      <c r="EQ835" s="888"/>
      <c r="ER835" s="888"/>
      <c r="ES835" s="888"/>
      <c r="ET835" s="888"/>
      <c r="EU835" s="888"/>
      <c r="EV835" s="888"/>
      <c r="EW835" s="888"/>
      <c r="EX835" s="888"/>
      <c r="EY835" s="888"/>
      <c r="EZ835" s="888"/>
      <c r="FA835" s="888"/>
      <c r="FB835" s="888"/>
      <c r="FC835" s="888"/>
      <c r="FD835" s="888"/>
      <c r="FE835" s="888"/>
      <c r="FF835" s="888"/>
      <c r="FG835" s="888"/>
      <c r="FH835" s="888"/>
      <c r="FI835" s="888"/>
      <c r="FJ835" s="888"/>
      <c r="FK835" s="888"/>
      <c r="FL835" s="888"/>
      <c r="FM835" s="888"/>
      <c r="FN835" s="888"/>
      <c r="FO835" s="888"/>
      <c r="FP835" s="888"/>
      <c r="FQ835" s="888"/>
      <c r="FR835" s="888"/>
      <c r="FS835" s="888"/>
      <c r="FT835" s="888"/>
      <c r="FU835" s="888"/>
      <c r="FV835" s="888"/>
      <c r="FW835" s="888"/>
      <c r="FX835" s="888"/>
      <c r="FY835" s="888"/>
      <c r="FZ835" s="888"/>
      <c r="GA835" s="888"/>
      <c r="GB835" s="888"/>
      <c r="GC835" s="888"/>
      <c r="GD835" s="888"/>
      <c r="GE835" s="888"/>
      <c r="GF835" s="888"/>
      <c r="GG835" s="888"/>
      <c r="GH835" s="888"/>
      <c r="GI835" s="888"/>
      <c r="GJ835" s="888"/>
      <c r="GK835" s="888"/>
      <c r="GL835" s="888"/>
      <c r="GM835" s="888"/>
      <c r="GN835" s="888"/>
      <c r="GO835" s="888"/>
      <c r="GP835" s="888"/>
      <c r="GQ835" s="888"/>
      <c r="GR835" s="888"/>
      <c r="GS835" s="888"/>
      <c r="GT835" s="888"/>
      <c r="GU835" s="888"/>
      <c r="GV835" s="888"/>
      <c r="GW835" s="888"/>
      <c r="GX835" s="888"/>
      <c r="GY835" s="888"/>
      <c r="GZ835" s="888"/>
      <c r="HA835" s="888"/>
      <c r="HB835" s="888"/>
      <c r="HC835" s="888"/>
      <c r="HD835" s="888"/>
      <c r="HE835" s="888"/>
      <c r="HF835" s="888"/>
      <c r="HG835" s="888"/>
      <c r="HH835" s="888"/>
      <c r="HI835" s="888"/>
      <c r="HJ835" s="888"/>
      <c r="HK835" s="888"/>
      <c r="HL835" s="888"/>
      <c r="HM835" s="888"/>
      <c r="HN835" s="888"/>
      <c r="HO835" s="888"/>
      <c r="HP835" s="888"/>
      <c r="HQ835" s="888"/>
      <c r="HR835" s="888"/>
      <c r="HS835" s="888"/>
      <c r="HT835" s="888"/>
      <c r="HU835" s="888"/>
      <c r="HV835" s="888"/>
      <c r="HW835" s="888"/>
      <c r="HX835" s="888"/>
      <c r="HY835" s="888"/>
      <c r="HZ835" s="888"/>
      <c r="IA835" s="888"/>
      <c r="IB835" s="888"/>
      <c r="IC835" s="888"/>
      <c r="ID835" s="888"/>
      <c r="IE835" s="888"/>
      <c r="IF835" s="888"/>
      <c r="IG835" s="888"/>
      <c r="IH835" s="888"/>
      <c r="II835" s="888"/>
      <c r="IJ835" s="888"/>
      <c r="IK835" s="888"/>
      <c r="IL835" s="888"/>
      <c r="IM835" s="888"/>
      <c r="IN835" s="888"/>
      <c r="IO835" s="888"/>
      <c r="IP835" s="888"/>
      <c r="IQ835" s="888"/>
      <c r="IR835" s="888"/>
      <c r="IS835" s="888"/>
    </row>
    <row r="836" spans="1:253" s="965" customFormat="1">
      <c r="A836" s="1014"/>
      <c r="B836" s="1014"/>
      <c r="C836" s="891"/>
      <c r="D836" s="884"/>
      <c r="E836" s="884"/>
      <c r="F836" s="884"/>
      <c r="G836" s="884"/>
      <c r="I836" s="884"/>
      <c r="J836" s="1015"/>
      <c r="K836" s="888"/>
      <c r="L836" s="888"/>
      <c r="M836" s="888"/>
      <c r="N836" s="933"/>
      <c r="O836" s="888"/>
      <c r="P836" s="888"/>
      <c r="Q836" s="888"/>
      <c r="R836" s="888"/>
      <c r="S836" s="888"/>
      <c r="T836" s="888"/>
      <c r="U836" s="888"/>
      <c r="V836" s="888"/>
      <c r="W836" s="888"/>
      <c r="X836" s="888"/>
      <c r="Y836" s="888"/>
      <c r="Z836" s="888"/>
      <c r="AA836" s="888"/>
      <c r="AB836" s="888"/>
      <c r="AC836" s="888"/>
      <c r="AD836" s="888"/>
      <c r="AE836" s="888"/>
      <c r="AF836" s="888"/>
      <c r="AG836" s="888"/>
      <c r="AH836" s="888"/>
      <c r="AI836" s="888"/>
      <c r="AJ836" s="888"/>
      <c r="AK836" s="888"/>
      <c r="AL836" s="888"/>
      <c r="AM836" s="888"/>
      <c r="AN836" s="888"/>
      <c r="AO836" s="888"/>
      <c r="AP836" s="888"/>
      <c r="AQ836" s="888"/>
      <c r="AR836" s="888"/>
      <c r="AS836" s="888"/>
      <c r="AT836" s="888"/>
      <c r="AU836" s="888"/>
      <c r="AV836" s="888"/>
      <c r="AW836" s="888"/>
      <c r="AX836" s="888"/>
      <c r="AY836" s="888"/>
      <c r="AZ836" s="888"/>
      <c r="BA836" s="888"/>
      <c r="BB836" s="888"/>
      <c r="BC836" s="888"/>
      <c r="BD836" s="888"/>
      <c r="BE836" s="888"/>
      <c r="BF836" s="888"/>
      <c r="BG836" s="888"/>
      <c r="BH836" s="888"/>
      <c r="BI836" s="888"/>
      <c r="BJ836" s="888"/>
      <c r="BK836" s="888"/>
      <c r="BL836" s="888"/>
      <c r="BM836" s="888"/>
      <c r="BN836" s="888"/>
      <c r="BO836" s="888"/>
      <c r="BP836" s="888"/>
      <c r="BQ836" s="888"/>
      <c r="BR836" s="888"/>
      <c r="BS836" s="888"/>
      <c r="BT836" s="888"/>
      <c r="BU836" s="888"/>
      <c r="BV836" s="888"/>
      <c r="BW836" s="888"/>
      <c r="BX836" s="888"/>
      <c r="BY836" s="888"/>
      <c r="BZ836" s="888"/>
      <c r="CA836" s="888"/>
      <c r="CB836" s="888"/>
      <c r="CC836" s="888"/>
      <c r="CD836" s="888"/>
      <c r="CE836" s="888"/>
      <c r="CF836" s="888"/>
      <c r="CG836" s="888"/>
      <c r="CH836" s="888"/>
      <c r="CI836" s="888"/>
      <c r="CJ836" s="888"/>
      <c r="CK836" s="888"/>
      <c r="CL836" s="888"/>
      <c r="CM836" s="888"/>
      <c r="CN836" s="888"/>
      <c r="CO836" s="888"/>
      <c r="CP836" s="888"/>
      <c r="CQ836" s="888"/>
      <c r="CR836" s="888"/>
      <c r="CS836" s="888"/>
      <c r="CT836" s="888"/>
      <c r="CU836" s="888"/>
      <c r="CV836" s="888"/>
      <c r="CW836" s="888"/>
      <c r="CX836" s="888"/>
      <c r="CY836" s="888"/>
      <c r="CZ836" s="888"/>
      <c r="DA836" s="888"/>
      <c r="DB836" s="888"/>
      <c r="DC836" s="888"/>
      <c r="DD836" s="888"/>
      <c r="DE836" s="888"/>
      <c r="DF836" s="888"/>
      <c r="DG836" s="888"/>
      <c r="DH836" s="888"/>
      <c r="DI836" s="888"/>
      <c r="DJ836" s="888"/>
      <c r="DK836" s="888"/>
      <c r="DL836" s="888"/>
      <c r="DM836" s="888"/>
      <c r="DN836" s="888"/>
      <c r="DO836" s="888"/>
      <c r="DP836" s="888"/>
      <c r="DQ836" s="888"/>
      <c r="DR836" s="888"/>
      <c r="DS836" s="888"/>
      <c r="DT836" s="888"/>
      <c r="DU836" s="888"/>
      <c r="DV836" s="888"/>
      <c r="DW836" s="888"/>
      <c r="DX836" s="888"/>
      <c r="DY836" s="888"/>
      <c r="DZ836" s="888"/>
      <c r="EA836" s="888"/>
      <c r="EB836" s="888"/>
      <c r="EC836" s="888"/>
      <c r="ED836" s="888"/>
      <c r="EE836" s="888"/>
      <c r="EF836" s="888"/>
      <c r="EG836" s="888"/>
      <c r="EH836" s="888"/>
      <c r="EI836" s="888"/>
      <c r="EJ836" s="888"/>
      <c r="EK836" s="888"/>
      <c r="EL836" s="888"/>
      <c r="EM836" s="888"/>
      <c r="EN836" s="888"/>
      <c r="EO836" s="888"/>
      <c r="EP836" s="888"/>
      <c r="EQ836" s="888"/>
      <c r="ER836" s="888"/>
      <c r="ES836" s="888"/>
      <c r="ET836" s="888"/>
      <c r="EU836" s="888"/>
      <c r="EV836" s="888"/>
      <c r="EW836" s="888"/>
      <c r="EX836" s="888"/>
      <c r="EY836" s="888"/>
      <c r="EZ836" s="888"/>
      <c r="FA836" s="888"/>
      <c r="FB836" s="888"/>
      <c r="FC836" s="888"/>
      <c r="FD836" s="888"/>
      <c r="FE836" s="888"/>
      <c r="FF836" s="888"/>
      <c r="FG836" s="888"/>
      <c r="FH836" s="888"/>
      <c r="FI836" s="888"/>
      <c r="FJ836" s="888"/>
      <c r="FK836" s="888"/>
      <c r="FL836" s="888"/>
      <c r="FM836" s="888"/>
      <c r="FN836" s="888"/>
      <c r="FO836" s="888"/>
      <c r="FP836" s="888"/>
      <c r="FQ836" s="888"/>
      <c r="FR836" s="888"/>
      <c r="FS836" s="888"/>
      <c r="FT836" s="888"/>
      <c r="FU836" s="888"/>
      <c r="FV836" s="888"/>
      <c r="FW836" s="888"/>
      <c r="FX836" s="888"/>
      <c r="FY836" s="888"/>
      <c r="FZ836" s="888"/>
      <c r="GA836" s="888"/>
      <c r="GB836" s="888"/>
      <c r="GC836" s="888"/>
      <c r="GD836" s="888"/>
      <c r="GE836" s="888"/>
      <c r="GF836" s="888"/>
      <c r="GG836" s="888"/>
      <c r="GH836" s="888"/>
      <c r="GI836" s="888"/>
      <c r="GJ836" s="888"/>
      <c r="GK836" s="888"/>
      <c r="GL836" s="888"/>
      <c r="GM836" s="888"/>
      <c r="GN836" s="888"/>
      <c r="GO836" s="888"/>
      <c r="GP836" s="888"/>
      <c r="GQ836" s="888"/>
      <c r="GR836" s="888"/>
      <c r="GS836" s="888"/>
      <c r="GT836" s="888"/>
      <c r="GU836" s="888"/>
      <c r="GV836" s="888"/>
      <c r="GW836" s="888"/>
      <c r="GX836" s="888"/>
      <c r="GY836" s="888"/>
      <c r="GZ836" s="888"/>
      <c r="HA836" s="888"/>
      <c r="HB836" s="888"/>
      <c r="HC836" s="888"/>
      <c r="HD836" s="888"/>
      <c r="HE836" s="888"/>
      <c r="HF836" s="888"/>
      <c r="HG836" s="888"/>
      <c r="HH836" s="888"/>
      <c r="HI836" s="888"/>
      <c r="HJ836" s="888"/>
      <c r="HK836" s="888"/>
      <c r="HL836" s="888"/>
      <c r="HM836" s="888"/>
      <c r="HN836" s="888"/>
      <c r="HO836" s="888"/>
      <c r="HP836" s="888"/>
      <c r="HQ836" s="888"/>
      <c r="HR836" s="888"/>
      <c r="HS836" s="888"/>
      <c r="HT836" s="888"/>
      <c r="HU836" s="888"/>
      <c r="HV836" s="888"/>
      <c r="HW836" s="888"/>
      <c r="HX836" s="888"/>
      <c r="HY836" s="888"/>
      <c r="HZ836" s="888"/>
      <c r="IA836" s="888"/>
      <c r="IB836" s="888"/>
      <c r="IC836" s="888"/>
      <c r="ID836" s="888"/>
      <c r="IE836" s="888"/>
      <c r="IF836" s="888"/>
      <c r="IG836" s="888"/>
      <c r="IH836" s="888"/>
      <c r="II836" s="888"/>
      <c r="IJ836" s="888"/>
      <c r="IK836" s="888"/>
      <c r="IL836" s="888"/>
      <c r="IM836" s="888"/>
      <c r="IN836" s="888"/>
      <c r="IO836" s="888"/>
      <c r="IP836" s="888"/>
      <c r="IQ836" s="888"/>
      <c r="IR836" s="888"/>
      <c r="IS836" s="888"/>
    </row>
    <row r="837" spans="1:253" s="965" customFormat="1">
      <c r="A837" s="1014"/>
      <c r="B837" s="1014"/>
      <c r="C837" s="891"/>
      <c r="D837" s="884"/>
      <c r="E837" s="884"/>
      <c r="F837" s="884"/>
      <c r="G837" s="884"/>
      <c r="I837" s="884"/>
      <c r="J837" s="1015"/>
      <c r="K837" s="888"/>
      <c r="L837" s="888"/>
      <c r="M837" s="888"/>
      <c r="N837" s="933"/>
      <c r="O837" s="888"/>
      <c r="P837" s="888"/>
      <c r="Q837" s="888"/>
      <c r="R837" s="888"/>
      <c r="S837" s="888"/>
      <c r="T837" s="888"/>
      <c r="U837" s="888"/>
      <c r="V837" s="888"/>
      <c r="W837" s="888"/>
      <c r="X837" s="888"/>
      <c r="Y837" s="888"/>
      <c r="Z837" s="888"/>
      <c r="AA837" s="888"/>
      <c r="AB837" s="888"/>
      <c r="AC837" s="888"/>
      <c r="AD837" s="888"/>
      <c r="AE837" s="888"/>
      <c r="AF837" s="888"/>
      <c r="AG837" s="888"/>
      <c r="AH837" s="888"/>
      <c r="AI837" s="888"/>
      <c r="AJ837" s="888"/>
      <c r="AK837" s="888"/>
      <c r="AL837" s="888"/>
      <c r="AM837" s="888"/>
      <c r="AN837" s="888"/>
      <c r="AO837" s="888"/>
      <c r="AP837" s="888"/>
      <c r="AQ837" s="888"/>
      <c r="AR837" s="888"/>
      <c r="AS837" s="888"/>
      <c r="AT837" s="888"/>
      <c r="AU837" s="888"/>
      <c r="AV837" s="888"/>
      <c r="AW837" s="888"/>
      <c r="AX837" s="888"/>
      <c r="AY837" s="888"/>
      <c r="AZ837" s="888"/>
      <c r="BA837" s="888"/>
      <c r="BB837" s="888"/>
      <c r="BC837" s="888"/>
      <c r="BD837" s="888"/>
      <c r="BE837" s="888"/>
      <c r="BF837" s="888"/>
      <c r="BG837" s="888"/>
      <c r="BH837" s="888"/>
      <c r="BI837" s="888"/>
      <c r="BJ837" s="888"/>
      <c r="BK837" s="888"/>
      <c r="BL837" s="888"/>
      <c r="BM837" s="888"/>
      <c r="BN837" s="888"/>
      <c r="BO837" s="888"/>
      <c r="BP837" s="888"/>
      <c r="BQ837" s="888"/>
      <c r="BR837" s="888"/>
      <c r="BS837" s="888"/>
      <c r="BT837" s="888"/>
      <c r="BU837" s="888"/>
      <c r="BV837" s="888"/>
      <c r="BW837" s="888"/>
      <c r="BX837" s="888"/>
      <c r="BY837" s="888"/>
      <c r="BZ837" s="888"/>
      <c r="CA837" s="888"/>
      <c r="CB837" s="888"/>
      <c r="CC837" s="888"/>
      <c r="CD837" s="888"/>
      <c r="CE837" s="888"/>
      <c r="CF837" s="888"/>
      <c r="CG837" s="888"/>
      <c r="CH837" s="888"/>
      <c r="CI837" s="888"/>
      <c r="CJ837" s="888"/>
      <c r="CK837" s="888"/>
      <c r="CL837" s="888"/>
      <c r="CM837" s="888"/>
      <c r="CN837" s="888"/>
      <c r="CO837" s="888"/>
      <c r="CP837" s="888"/>
      <c r="CQ837" s="888"/>
      <c r="CR837" s="888"/>
      <c r="CS837" s="888"/>
      <c r="CT837" s="888"/>
      <c r="CU837" s="888"/>
      <c r="CV837" s="888"/>
      <c r="CW837" s="888"/>
      <c r="CX837" s="888"/>
      <c r="CY837" s="888"/>
      <c r="CZ837" s="888"/>
      <c r="DA837" s="888"/>
      <c r="DB837" s="888"/>
      <c r="DC837" s="888"/>
      <c r="DD837" s="888"/>
      <c r="DE837" s="888"/>
      <c r="DF837" s="888"/>
      <c r="DG837" s="888"/>
      <c r="DH837" s="888"/>
      <c r="DI837" s="888"/>
      <c r="DJ837" s="888"/>
      <c r="DK837" s="888"/>
      <c r="DL837" s="888"/>
      <c r="DM837" s="888"/>
      <c r="DN837" s="888"/>
      <c r="DO837" s="888"/>
      <c r="DP837" s="888"/>
      <c r="DQ837" s="888"/>
      <c r="DR837" s="888"/>
      <c r="DS837" s="888"/>
      <c r="DT837" s="888"/>
      <c r="DU837" s="888"/>
      <c r="DV837" s="888"/>
      <c r="DW837" s="888"/>
      <c r="DX837" s="888"/>
      <c r="DY837" s="888"/>
      <c r="DZ837" s="888"/>
      <c r="EA837" s="888"/>
      <c r="EB837" s="888"/>
      <c r="EC837" s="888"/>
      <c r="ED837" s="888"/>
      <c r="EE837" s="888"/>
      <c r="EF837" s="888"/>
      <c r="EG837" s="888"/>
      <c r="EH837" s="888"/>
      <c r="EI837" s="888"/>
      <c r="EJ837" s="888"/>
      <c r="EK837" s="888"/>
      <c r="EL837" s="888"/>
      <c r="EM837" s="888"/>
      <c r="EN837" s="888"/>
      <c r="EO837" s="888"/>
      <c r="EP837" s="888"/>
      <c r="EQ837" s="888"/>
      <c r="ER837" s="888"/>
      <c r="ES837" s="888"/>
      <c r="ET837" s="888"/>
      <c r="EU837" s="888"/>
      <c r="EV837" s="888"/>
      <c r="EW837" s="888"/>
      <c r="EX837" s="888"/>
      <c r="EY837" s="888"/>
      <c r="EZ837" s="888"/>
      <c r="FA837" s="888"/>
      <c r="FB837" s="888"/>
      <c r="FC837" s="888"/>
      <c r="FD837" s="888"/>
      <c r="FE837" s="888"/>
      <c r="FF837" s="888"/>
      <c r="FG837" s="888"/>
      <c r="FH837" s="888"/>
      <c r="FI837" s="888"/>
      <c r="FJ837" s="888"/>
      <c r="FK837" s="888"/>
      <c r="FL837" s="888"/>
      <c r="FM837" s="888"/>
      <c r="FN837" s="888"/>
      <c r="FO837" s="888"/>
      <c r="FP837" s="888"/>
      <c r="FQ837" s="888"/>
      <c r="FR837" s="888"/>
      <c r="FS837" s="888"/>
      <c r="FT837" s="888"/>
      <c r="FU837" s="888"/>
      <c r="FV837" s="888"/>
      <c r="FW837" s="888"/>
      <c r="FX837" s="888"/>
      <c r="FY837" s="888"/>
      <c r="FZ837" s="888"/>
      <c r="GA837" s="888"/>
      <c r="GB837" s="888"/>
      <c r="GC837" s="888"/>
      <c r="GD837" s="888"/>
      <c r="GE837" s="888"/>
      <c r="GF837" s="888"/>
      <c r="GG837" s="888"/>
      <c r="GH837" s="888"/>
      <c r="GI837" s="888"/>
      <c r="GJ837" s="888"/>
      <c r="GK837" s="888"/>
      <c r="GL837" s="888"/>
      <c r="GM837" s="888"/>
      <c r="GN837" s="888"/>
      <c r="GO837" s="888"/>
      <c r="GP837" s="888"/>
      <c r="GQ837" s="888"/>
      <c r="GR837" s="888"/>
      <c r="GS837" s="888"/>
      <c r="GT837" s="888"/>
      <c r="GU837" s="888"/>
      <c r="GV837" s="888"/>
      <c r="GW837" s="888"/>
      <c r="GX837" s="888"/>
      <c r="GY837" s="888"/>
      <c r="GZ837" s="888"/>
      <c r="HA837" s="888"/>
      <c r="HB837" s="888"/>
      <c r="HC837" s="888"/>
      <c r="HD837" s="888"/>
      <c r="HE837" s="888"/>
      <c r="HF837" s="888"/>
      <c r="HG837" s="888"/>
      <c r="HH837" s="888"/>
      <c r="HI837" s="888"/>
      <c r="HJ837" s="888"/>
      <c r="HK837" s="888"/>
      <c r="HL837" s="888"/>
      <c r="HM837" s="888"/>
      <c r="HN837" s="888"/>
      <c r="HO837" s="888"/>
      <c r="HP837" s="888"/>
      <c r="HQ837" s="888"/>
      <c r="HR837" s="888"/>
      <c r="HS837" s="888"/>
      <c r="HT837" s="888"/>
      <c r="HU837" s="888"/>
      <c r="HV837" s="888"/>
      <c r="HW837" s="888"/>
      <c r="HX837" s="888"/>
      <c r="HY837" s="888"/>
      <c r="HZ837" s="888"/>
      <c r="IA837" s="888"/>
      <c r="IB837" s="888"/>
      <c r="IC837" s="888"/>
      <c r="ID837" s="888"/>
      <c r="IE837" s="888"/>
      <c r="IF837" s="888"/>
      <c r="IG837" s="888"/>
      <c r="IH837" s="888"/>
      <c r="II837" s="888"/>
      <c r="IJ837" s="888"/>
      <c r="IK837" s="888"/>
      <c r="IL837" s="888"/>
      <c r="IM837" s="888"/>
      <c r="IN837" s="888"/>
      <c r="IO837" s="888"/>
      <c r="IP837" s="888"/>
      <c r="IQ837" s="888"/>
      <c r="IR837" s="888"/>
      <c r="IS837" s="888"/>
    </row>
    <row r="838" spans="1:253" s="965" customFormat="1">
      <c r="A838" s="1014"/>
      <c r="B838" s="1014"/>
      <c r="C838" s="891"/>
      <c r="D838" s="884"/>
      <c r="E838" s="884"/>
      <c r="F838" s="884"/>
      <c r="G838" s="884"/>
      <c r="I838" s="884"/>
      <c r="J838" s="1015"/>
      <c r="K838" s="888"/>
      <c r="L838" s="888"/>
      <c r="M838" s="888"/>
      <c r="N838" s="933"/>
      <c r="O838" s="888"/>
      <c r="P838" s="888"/>
      <c r="Q838" s="888"/>
      <c r="R838" s="888"/>
      <c r="S838" s="888"/>
      <c r="T838" s="888"/>
      <c r="U838" s="888"/>
      <c r="V838" s="888"/>
      <c r="W838" s="888"/>
      <c r="X838" s="888"/>
      <c r="Y838" s="888"/>
      <c r="Z838" s="888"/>
      <c r="AA838" s="888"/>
      <c r="AB838" s="888"/>
      <c r="AC838" s="888"/>
      <c r="AD838" s="888"/>
      <c r="AE838" s="888"/>
      <c r="AF838" s="888"/>
      <c r="AG838" s="888"/>
      <c r="AH838" s="888"/>
      <c r="AI838" s="888"/>
      <c r="AJ838" s="888"/>
      <c r="AK838" s="888"/>
      <c r="AL838" s="888"/>
      <c r="AM838" s="888"/>
      <c r="AN838" s="888"/>
      <c r="AO838" s="888"/>
      <c r="AP838" s="888"/>
      <c r="AQ838" s="888"/>
      <c r="AR838" s="888"/>
      <c r="AS838" s="888"/>
      <c r="AT838" s="888"/>
      <c r="AU838" s="888"/>
      <c r="AV838" s="888"/>
      <c r="AW838" s="888"/>
      <c r="AX838" s="888"/>
      <c r="AY838" s="888"/>
      <c r="AZ838" s="888"/>
      <c r="BA838" s="888"/>
      <c r="BB838" s="888"/>
      <c r="BC838" s="888"/>
      <c r="BD838" s="888"/>
      <c r="BE838" s="888"/>
      <c r="BF838" s="888"/>
      <c r="BG838" s="888"/>
      <c r="BH838" s="888"/>
      <c r="BI838" s="888"/>
      <c r="BJ838" s="888"/>
      <c r="BK838" s="888"/>
      <c r="BL838" s="888"/>
      <c r="BM838" s="888"/>
      <c r="BN838" s="888"/>
      <c r="BO838" s="888"/>
      <c r="BP838" s="888"/>
      <c r="BQ838" s="888"/>
      <c r="BR838" s="888"/>
      <c r="BS838" s="888"/>
      <c r="BT838" s="888"/>
      <c r="BU838" s="888"/>
      <c r="BV838" s="888"/>
      <c r="BW838" s="888"/>
      <c r="BX838" s="888"/>
      <c r="BY838" s="888"/>
      <c r="BZ838" s="888"/>
      <c r="CA838" s="888"/>
      <c r="CB838" s="888"/>
      <c r="CC838" s="888"/>
      <c r="CD838" s="888"/>
      <c r="CE838" s="888"/>
      <c r="CF838" s="888"/>
      <c r="CG838" s="888"/>
      <c r="CH838" s="888"/>
      <c r="CI838" s="888"/>
      <c r="CJ838" s="888"/>
      <c r="CK838" s="888"/>
      <c r="CL838" s="888"/>
      <c r="CM838" s="888"/>
      <c r="CN838" s="888"/>
      <c r="CO838" s="888"/>
      <c r="CP838" s="888"/>
      <c r="CQ838" s="888"/>
      <c r="CR838" s="888"/>
      <c r="CS838" s="888"/>
      <c r="CT838" s="888"/>
      <c r="CU838" s="888"/>
      <c r="CV838" s="888"/>
      <c r="CW838" s="888"/>
      <c r="CX838" s="888"/>
      <c r="CY838" s="888"/>
      <c r="CZ838" s="888"/>
      <c r="DA838" s="888"/>
      <c r="DB838" s="888"/>
      <c r="DC838" s="888"/>
      <c r="DD838" s="888"/>
      <c r="DE838" s="888"/>
      <c r="DF838" s="888"/>
      <c r="DG838" s="888"/>
      <c r="DH838" s="888"/>
      <c r="DI838" s="888"/>
      <c r="DJ838" s="888"/>
      <c r="DK838" s="888"/>
      <c r="DL838" s="888"/>
      <c r="DM838" s="888"/>
      <c r="DN838" s="888"/>
      <c r="DO838" s="888"/>
      <c r="DP838" s="888"/>
      <c r="DQ838" s="888"/>
      <c r="DR838" s="888"/>
      <c r="DS838" s="888"/>
      <c r="DT838" s="888"/>
      <c r="DU838" s="888"/>
      <c r="DV838" s="888"/>
      <c r="DW838" s="888"/>
      <c r="DX838" s="888"/>
      <c r="DY838" s="888"/>
      <c r="DZ838" s="888"/>
      <c r="EA838" s="888"/>
      <c r="EB838" s="888"/>
      <c r="EC838" s="888"/>
      <c r="ED838" s="888"/>
      <c r="EE838" s="888"/>
      <c r="EF838" s="888"/>
      <c r="EG838" s="888"/>
      <c r="EH838" s="888"/>
      <c r="EI838" s="888"/>
      <c r="EJ838" s="888"/>
      <c r="EK838" s="888"/>
      <c r="EL838" s="888"/>
      <c r="EM838" s="888"/>
      <c r="EN838" s="888"/>
      <c r="EO838" s="888"/>
      <c r="EP838" s="888"/>
      <c r="EQ838" s="888"/>
      <c r="ER838" s="888"/>
      <c r="ES838" s="888"/>
      <c r="ET838" s="888"/>
      <c r="EU838" s="888"/>
      <c r="EV838" s="888"/>
      <c r="EW838" s="888"/>
      <c r="EX838" s="888"/>
      <c r="EY838" s="888"/>
      <c r="EZ838" s="888"/>
      <c r="FA838" s="888"/>
      <c r="FB838" s="888"/>
      <c r="FC838" s="888"/>
      <c r="FD838" s="888"/>
      <c r="FE838" s="888"/>
      <c r="FF838" s="888"/>
      <c r="FG838" s="888"/>
      <c r="FH838" s="888"/>
      <c r="FI838" s="888"/>
      <c r="FJ838" s="888"/>
      <c r="FK838" s="888"/>
      <c r="FL838" s="888"/>
      <c r="FM838" s="888"/>
      <c r="FN838" s="888"/>
      <c r="FO838" s="888"/>
      <c r="FP838" s="888"/>
      <c r="FQ838" s="888"/>
      <c r="FR838" s="888"/>
      <c r="FS838" s="888"/>
      <c r="FT838" s="888"/>
      <c r="FU838" s="888"/>
      <c r="FV838" s="888"/>
      <c r="FW838" s="888"/>
      <c r="FX838" s="888"/>
      <c r="FY838" s="888"/>
      <c r="FZ838" s="888"/>
      <c r="GA838" s="888"/>
      <c r="GB838" s="888"/>
      <c r="GC838" s="888"/>
      <c r="GD838" s="888"/>
      <c r="GE838" s="888"/>
      <c r="GF838" s="888"/>
      <c r="GG838" s="888"/>
      <c r="GH838" s="888"/>
      <c r="GI838" s="888"/>
      <c r="GJ838" s="888"/>
      <c r="GK838" s="888"/>
      <c r="GL838" s="888"/>
      <c r="GM838" s="888"/>
      <c r="GN838" s="888"/>
      <c r="GO838" s="888"/>
      <c r="GP838" s="888"/>
      <c r="GQ838" s="888"/>
      <c r="GR838" s="888"/>
      <c r="GS838" s="888"/>
      <c r="GT838" s="888"/>
      <c r="GU838" s="888"/>
      <c r="GV838" s="888"/>
      <c r="GW838" s="888"/>
      <c r="GX838" s="888"/>
      <c r="GY838" s="888"/>
      <c r="GZ838" s="888"/>
      <c r="HA838" s="888"/>
      <c r="HB838" s="888"/>
      <c r="HC838" s="888"/>
      <c r="HD838" s="888"/>
      <c r="HE838" s="888"/>
      <c r="HF838" s="888"/>
      <c r="HG838" s="888"/>
      <c r="HH838" s="888"/>
      <c r="HI838" s="888"/>
      <c r="HJ838" s="888"/>
      <c r="HK838" s="888"/>
      <c r="HL838" s="888"/>
      <c r="HM838" s="888"/>
      <c r="HN838" s="888"/>
      <c r="HO838" s="888"/>
      <c r="HP838" s="888"/>
      <c r="HQ838" s="888"/>
      <c r="HR838" s="888"/>
      <c r="HS838" s="888"/>
      <c r="HT838" s="888"/>
      <c r="HU838" s="888"/>
      <c r="HV838" s="888"/>
      <c r="HW838" s="888"/>
      <c r="HX838" s="888"/>
      <c r="HY838" s="888"/>
      <c r="HZ838" s="888"/>
      <c r="IA838" s="888"/>
      <c r="IB838" s="888"/>
      <c r="IC838" s="888"/>
      <c r="ID838" s="888"/>
      <c r="IE838" s="888"/>
      <c r="IF838" s="888"/>
      <c r="IG838" s="888"/>
      <c r="IH838" s="888"/>
      <c r="II838" s="888"/>
      <c r="IJ838" s="888"/>
      <c r="IK838" s="888"/>
      <c r="IL838" s="888"/>
      <c r="IM838" s="888"/>
      <c r="IN838" s="888"/>
      <c r="IO838" s="888"/>
      <c r="IP838" s="888"/>
      <c r="IQ838" s="888"/>
      <c r="IR838" s="888"/>
      <c r="IS838" s="888"/>
    </row>
    <row r="839" spans="1:253" s="965" customFormat="1">
      <c r="A839" s="1014"/>
      <c r="B839" s="1014"/>
      <c r="C839" s="891"/>
      <c r="D839" s="884"/>
      <c r="E839" s="884"/>
      <c r="F839" s="884"/>
      <c r="G839" s="884"/>
      <c r="I839" s="884"/>
      <c r="J839" s="1015"/>
      <c r="K839" s="888"/>
      <c r="L839" s="888"/>
      <c r="M839" s="888"/>
      <c r="N839" s="933"/>
      <c r="O839" s="888"/>
      <c r="P839" s="888"/>
      <c r="Q839" s="888"/>
      <c r="R839" s="888"/>
      <c r="S839" s="888"/>
      <c r="T839" s="888"/>
      <c r="U839" s="888"/>
      <c r="V839" s="888"/>
      <c r="W839" s="888"/>
      <c r="X839" s="888"/>
      <c r="Y839" s="888"/>
      <c r="Z839" s="888"/>
      <c r="AA839" s="888"/>
      <c r="AB839" s="888"/>
      <c r="AC839" s="888"/>
      <c r="AD839" s="888"/>
      <c r="AE839" s="888"/>
      <c r="AF839" s="888"/>
      <c r="AG839" s="888"/>
      <c r="AH839" s="888"/>
      <c r="AI839" s="888"/>
      <c r="AJ839" s="888"/>
      <c r="AK839" s="888"/>
      <c r="AL839" s="888"/>
      <c r="AM839" s="888"/>
      <c r="AN839" s="888"/>
      <c r="AO839" s="888"/>
      <c r="AP839" s="888"/>
      <c r="AQ839" s="888"/>
      <c r="AR839" s="888"/>
      <c r="AS839" s="888"/>
      <c r="AT839" s="888"/>
      <c r="AU839" s="888"/>
      <c r="AV839" s="888"/>
      <c r="AW839" s="888"/>
      <c r="AX839" s="888"/>
      <c r="AY839" s="888"/>
      <c r="AZ839" s="888"/>
      <c r="BA839" s="888"/>
      <c r="BB839" s="888"/>
      <c r="BC839" s="888"/>
      <c r="BD839" s="888"/>
      <c r="BE839" s="888"/>
      <c r="BF839" s="888"/>
      <c r="BG839" s="888"/>
      <c r="BH839" s="888"/>
      <c r="BI839" s="888"/>
      <c r="BJ839" s="888"/>
      <c r="BK839" s="888"/>
      <c r="BL839" s="888"/>
      <c r="BM839" s="888"/>
      <c r="BN839" s="888"/>
      <c r="BO839" s="888"/>
      <c r="BP839" s="888"/>
      <c r="BQ839" s="888"/>
      <c r="BR839" s="888"/>
      <c r="BS839" s="888"/>
      <c r="BT839" s="888"/>
      <c r="BU839" s="888"/>
      <c r="BV839" s="888"/>
      <c r="BW839" s="888"/>
      <c r="BX839" s="888"/>
      <c r="BY839" s="888"/>
      <c r="BZ839" s="888"/>
      <c r="CA839" s="888"/>
      <c r="CB839" s="888"/>
      <c r="CC839" s="888"/>
      <c r="CD839" s="888"/>
      <c r="CE839" s="888"/>
      <c r="CF839" s="888"/>
      <c r="CG839" s="888"/>
      <c r="CH839" s="888"/>
      <c r="CI839" s="888"/>
      <c r="CJ839" s="888"/>
      <c r="CK839" s="888"/>
      <c r="CL839" s="888"/>
      <c r="CM839" s="888"/>
      <c r="CN839" s="888"/>
      <c r="CO839" s="888"/>
      <c r="CP839" s="888"/>
      <c r="CQ839" s="888"/>
      <c r="CR839" s="888"/>
      <c r="CS839" s="888"/>
      <c r="CT839" s="888"/>
      <c r="CU839" s="888"/>
      <c r="CV839" s="888"/>
      <c r="CW839" s="888"/>
      <c r="CX839" s="888"/>
      <c r="CY839" s="888"/>
      <c r="CZ839" s="888"/>
      <c r="DA839" s="888"/>
      <c r="DB839" s="888"/>
      <c r="DC839" s="888"/>
      <c r="DD839" s="888"/>
      <c r="DE839" s="888"/>
      <c r="DF839" s="888"/>
      <c r="DG839" s="888"/>
      <c r="DH839" s="888"/>
      <c r="DI839" s="888"/>
      <c r="DJ839" s="888"/>
      <c r="DK839" s="888"/>
      <c r="DL839" s="888"/>
      <c r="DM839" s="888"/>
      <c r="DN839" s="888"/>
      <c r="DO839" s="888"/>
      <c r="DP839" s="888"/>
      <c r="DQ839" s="888"/>
      <c r="DR839" s="888"/>
      <c r="DS839" s="888"/>
      <c r="DT839" s="888"/>
      <c r="DU839" s="888"/>
      <c r="DV839" s="888"/>
      <c r="DW839" s="888"/>
      <c r="DX839" s="888"/>
      <c r="DY839" s="888"/>
      <c r="DZ839" s="888"/>
      <c r="EA839" s="888"/>
      <c r="EB839" s="888"/>
      <c r="EC839" s="888"/>
      <c r="ED839" s="888"/>
      <c r="EE839" s="888"/>
      <c r="EF839" s="888"/>
      <c r="EG839" s="888"/>
      <c r="EH839" s="888"/>
      <c r="EI839" s="888"/>
      <c r="EJ839" s="888"/>
      <c r="EK839" s="888"/>
      <c r="EL839" s="888"/>
      <c r="EM839" s="888"/>
      <c r="EN839" s="888"/>
      <c r="EO839" s="888"/>
      <c r="EP839" s="888"/>
      <c r="EQ839" s="888"/>
      <c r="ER839" s="888"/>
      <c r="ES839" s="888"/>
      <c r="ET839" s="888"/>
      <c r="EU839" s="888"/>
      <c r="EV839" s="888"/>
      <c r="EW839" s="888"/>
      <c r="EX839" s="888"/>
      <c r="EY839" s="888"/>
      <c r="EZ839" s="888"/>
      <c r="FA839" s="888"/>
      <c r="FB839" s="888"/>
      <c r="FC839" s="888"/>
      <c r="FD839" s="888"/>
      <c r="FE839" s="888"/>
      <c r="FF839" s="888"/>
      <c r="FG839" s="888"/>
      <c r="FH839" s="888"/>
      <c r="FI839" s="888"/>
      <c r="FJ839" s="888"/>
      <c r="FK839" s="888"/>
      <c r="FL839" s="888"/>
      <c r="FM839" s="888"/>
      <c r="FN839" s="888"/>
      <c r="FO839" s="888"/>
      <c r="FP839" s="888"/>
      <c r="FQ839" s="888"/>
      <c r="FR839" s="888"/>
      <c r="FS839" s="888"/>
      <c r="FT839" s="888"/>
      <c r="FU839" s="888"/>
      <c r="FV839" s="888"/>
      <c r="FW839" s="888"/>
      <c r="FX839" s="888"/>
      <c r="FY839" s="888"/>
      <c r="FZ839" s="888"/>
      <c r="GA839" s="888"/>
      <c r="GB839" s="888"/>
      <c r="GC839" s="888"/>
      <c r="GD839" s="888"/>
      <c r="GE839" s="888"/>
      <c r="GF839" s="888"/>
      <c r="GG839" s="888"/>
      <c r="GH839" s="888"/>
      <c r="GI839" s="888"/>
      <c r="GJ839" s="888"/>
      <c r="GK839" s="888"/>
      <c r="GL839" s="888"/>
      <c r="GM839" s="888"/>
      <c r="GN839" s="888"/>
      <c r="GO839" s="888"/>
      <c r="GP839" s="888"/>
      <c r="GQ839" s="888"/>
      <c r="GR839" s="888"/>
      <c r="GS839" s="888"/>
      <c r="GT839" s="888"/>
      <c r="GU839" s="888"/>
      <c r="GV839" s="888"/>
      <c r="GW839" s="888"/>
      <c r="GX839" s="888"/>
      <c r="GY839" s="888"/>
      <c r="GZ839" s="888"/>
      <c r="HA839" s="888"/>
      <c r="HB839" s="888"/>
      <c r="HC839" s="888"/>
      <c r="HD839" s="888"/>
      <c r="HE839" s="888"/>
      <c r="HF839" s="888"/>
      <c r="HG839" s="888"/>
      <c r="HH839" s="888"/>
      <c r="HI839" s="888"/>
      <c r="HJ839" s="888"/>
      <c r="HK839" s="888"/>
      <c r="HL839" s="888"/>
      <c r="HM839" s="888"/>
      <c r="HN839" s="888"/>
      <c r="HO839" s="888"/>
      <c r="HP839" s="888"/>
      <c r="HQ839" s="888"/>
      <c r="HR839" s="888"/>
      <c r="HS839" s="888"/>
      <c r="HT839" s="888"/>
      <c r="HU839" s="888"/>
      <c r="HV839" s="888"/>
      <c r="HW839" s="888"/>
      <c r="HX839" s="888"/>
      <c r="HY839" s="888"/>
      <c r="HZ839" s="888"/>
      <c r="IA839" s="888"/>
      <c r="IB839" s="888"/>
      <c r="IC839" s="888"/>
      <c r="ID839" s="888"/>
      <c r="IE839" s="888"/>
      <c r="IF839" s="888"/>
      <c r="IG839" s="888"/>
      <c r="IH839" s="888"/>
      <c r="II839" s="888"/>
      <c r="IJ839" s="888"/>
      <c r="IK839" s="888"/>
      <c r="IL839" s="888"/>
      <c r="IM839" s="888"/>
      <c r="IN839" s="888"/>
      <c r="IO839" s="888"/>
      <c r="IP839" s="888"/>
      <c r="IQ839" s="888"/>
      <c r="IR839" s="888"/>
      <c r="IS839" s="888"/>
    </row>
    <row r="840" spans="1:253" s="965" customFormat="1">
      <c r="A840" s="1014"/>
      <c r="B840" s="1014"/>
      <c r="C840" s="891"/>
      <c r="D840" s="884"/>
      <c r="E840" s="884"/>
      <c r="F840" s="884"/>
      <c r="G840" s="884"/>
      <c r="I840" s="884"/>
      <c r="J840" s="1015"/>
      <c r="K840" s="888"/>
      <c r="L840" s="888"/>
      <c r="M840" s="888"/>
      <c r="N840" s="933"/>
      <c r="O840" s="888"/>
      <c r="P840" s="888"/>
      <c r="Q840" s="888"/>
      <c r="R840" s="888"/>
      <c r="S840" s="888"/>
      <c r="T840" s="888"/>
      <c r="U840" s="888"/>
      <c r="V840" s="888"/>
      <c r="W840" s="888"/>
      <c r="X840" s="888"/>
      <c r="Y840" s="888"/>
      <c r="Z840" s="888"/>
      <c r="AA840" s="888"/>
      <c r="AB840" s="888"/>
      <c r="AC840" s="888"/>
      <c r="AD840" s="888"/>
      <c r="AE840" s="888"/>
      <c r="AF840" s="888"/>
      <c r="AG840" s="888"/>
      <c r="AH840" s="888"/>
      <c r="AI840" s="888"/>
      <c r="AJ840" s="888"/>
      <c r="AK840" s="888"/>
      <c r="AL840" s="888"/>
      <c r="AM840" s="888"/>
      <c r="AN840" s="888"/>
      <c r="AO840" s="888"/>
      <c r="AP840" s="888"/>
      <c r="AQ840" s="888"/>
      <c r="AR840" s="888"/>
      <c r="AS840" s="888"/>
      <c r="AT840" s="888"/>
      <c r="AU840" s="888"/>
      <c r="AV840" s="888"/>
      <c r="AW840" s="888"/>
      <c r="AX840" s="888"/>
      <c r="AY840" s="888"/>
      <c r="AZ840" s="888"/>
      <c r="BA840" s="888"/>
      <c r="BB840" s="888"/>
      <c r="BC840" s="888"/>
      <c r="BD840" s="888"/>
      <c r="BE840" s="888"/>
      <c r="BF840" s="888"/>
      <c r="BG840" s="888"/>
      <c r="BH840" s="888"/>
      <c r="BI840" s="888"/>
      <c r="BJ840" s="888"/>
      <c r="BK840" s="888"/>
      <c r="BL840" s="888"/>
      <c r="BM840" s="888"/>
      <c r="BN840" s="888"/>
      <c r="BO840" s="888"/>
      <c r="BP840" s="888"/>
      <c r="BQ840" s="888"/>
      <c r="BR840" s="888"/>
      <c r="BS840" s="888"/>
      <c r="BT840" s="888"/>
      <c r="BU840" s="888"/>
      <c r="BV840" s="888"/>
      <c r="BW840" s="888"/>
      <c r="BX840" s="888"/>
      <c r="BY840" s="888"/>
      <c r="BZ840" s="888"/>
      <c r="CA840" s="888"/>
      <c r="CB840" s="888"/>
      <c r="CC840" s="888"/>
      <c r="CD840" s="888"/>
      <c r="CE840" s="888"/>
      <c r="CF840" s="888"/>
      <c r="CG840" s="888"/>
      <c r="CH840" s="888"/>
      <c r="CI840" s="888"/>
      <c r="CJ840" s="888"/>
      <c r="CK840" s="888"/>
      <c r="CL840" s="888"/>
      <c r="CM840" s="888"/>
      <c r="CN840" s="888"/>
      <c r="CO840" s="888"/>
      <c r="CP840" s="888"/>
      <c r="CQ840" s="888"/>
      <c r="CR840" s="888"/>
      <c r="CS840" s="888"/>
      <c r="CT840" s="888"/>
      <c r="CU840" s="888"/>
      <c r="CV840" s="888"/>
      <c r="CW840" s="888"/>
      <c r="CX840" s="888"/>
      <c r="CY840" s="888"/>
      <c r="CZ840" s="888"/>
      <c r="DA840" s="888"/>
      <c r="DB840" s="888"/>
      <c r="DC840" s="888"/>
      <c r="DD840" s="888"/>
      <c r="DE840" s="888"/>
      <c r="DF840" s="888"/>
      <c r="DG840" s="888"/>
      <c r="DH840" s="888"/>
      <c r="DI840" s="888"/>
      <c r="DJ840" s="888"/>
      <c r="DK840" s="888"/>
      <c r="DL840" s="888"/>
      <c r="DM840" s="888"/>
      <c r="DN840" s="888"/>
      <c r="DO840" s="888"/>
      <c r="DP840" s="888"/>
      <c r="DQ840" s="888"/>
      <c r="DR840" s="888"/>
      <c r="DS840" s="888"/>
      <c r="DT840" s="888"/>
      <c r="DU840" s="888"/>
      <c r="DV840" s="888"/>
      <c r="DW840" s="888"/>
      <c r="DX840" s="888"/>
      <c r="DY840" s="888"/>
      <c r="DZ840" s="888"/>
      <c r="EA840" s="888"/>
      <c r="EB840" s="888"/>
      <c r="EC840" s="888"/>
      <c r="ED840" s="888"/>
      <c r="EE840" s="888"/>
      <c r="EF840" s="888"/>
      <c r="EG840" s="888"/>
      <c r="EH840" s="888"/>
      <c r="EI840" s="888"/>
      <c r="EJ840" s="888"/>
      <c r="EK840" s="888"/>
      <c r="EL840" s="888"/>
      <c r="EM840" s="888"/>
      <c r="EN840" s="888"/>
      <c r="EO840" s="888"/>
      <c r="EP840" s="888"/>
      <c r="EQ840" s="888"/>
      <c r="ER840" s="888"/>
      <c r="ES840" s="888"/>
      <c r="ET840" s="888"/>
      <c r="EU840" s="888"/>
      <c r="EV840" s="888"/>
      <c r="EW840" s="888"/>
      <c r="EX840" s="888"/>
      <c r="EY840" s="888"/>
      <c r="EZ840" s="888"/>
      <c r="FA840" s="888"/>
      <c r="FB840" s="888"/>
      <c r="FC840" s="888"/>
      <c r="FD840" s="888"/>
      <c r="FE840" s="888"/>
      <c r="FF840" s="888"/>
      <c r="FG840" s="888"/>
      <c r="FH840" s="888"/>
      <c r="FI840" s="888"/>
      <c r="FJ840" s="888"/>
      <c r="FK840" s="888"/>
      <c r="FL840" s="888"/>
      <c r="FM840" s="888"/>
      <c r="FN840" s="888"/>
      <c r="FO840" s="888"/>
      <c r="FP840" s="888"/>
      <c r="FQ840" s="888"/>
      <c r="FR840" s="888"/>
      <c r="FS840" s="888"/>
      <c r="FT840" s="888"/>
      <c r="FU840" s="888"/>
      <c r="FV840" s="888"/>
      <c r="FW840" s="888"/>
      <c r="FX840" s="888"/>
      <c r="FY840" s="888"/>
      <c r="FZ840" s="888"/>
      <c r="GA840" s="888"/>
      <c r="GB840" s="888"/>
      <c r="GC840" s="888"/>
      <c r="GD840" s="888"/>
      <c r="GE840" s="888"/>
      <c r="GF840" s="888"/>
      <c r="GG840" s="888"/>
      <c r="GH840" s="888"/>
      <c r="GI840" s="888"/>
      <c r="GJ840" s="888"/>
      <c r="GK840" s="888"/>
      <c r="GL840" s="888"/>
      <c r="GM840" s="888"/>
      <c r="GN840" s="888"/>
      <c r="GO840" s="888"/>
      <c r="GP840" s="888"/>
      <c r="GQ840" s="888"/>
      <c r="GR840" s="888"/>
      <c r="GS840" s="888"/>
      <c r="GT840" s="888"/>
      <c r="GU840" s="888"/>
      <c r="GV840" s="888"/>
      <c r="GW840" s="888"/>
      <c r="GX840" s="888"/>
      <c r="GY840" s="888"/>
      <c r="GZ840" s="888"/>
      <c r="HA840" s="888"/>
      <c r="HB840" s="888"/>
      <c r="HC840" s="888"/>
      <c r="HD840" s="888"/>
      <c r="HE840" s="888"/>
      <c r="HF840" s="888"/>
      <c r="HG840" s="888"/>
      <c r="HH840" s="888"/>
      <c r="HI840" s="888"/>
      <c r="HJ840" s="888"/>
      <c r="HK840" s="888"/>
      <c r="HL840" s="888"/>
      <c r="HM840" s="888"/>
      <c r="HN840" s="888"/>
      <c r="HO840" s="888"/>
      <c r="HP840" s="888"/>
      <c r="HQ840" s="888"/>
      <c r="HR840" s="888"/>
      <c r="HS840" s="888"/>
      <c r="HT840" s="888"/>
      <c r="HU840" s="888"/>
      <c r="HV840" s="888"/>
      <c r="HW840" s="888"/>
      <c r="HX840" s="888"/>
      <c r="HY840" s="888"/>
      <c r="HZ840" s="888"/>
      <c r="IA840" s="888"/>
      <c r="IB840" s="888"/>
      <c r="IC840" s="888"/>
      <c r="ID840" s="888"/>
      <c r="IE840" s="888"/>
      <c r="IF840" s="888"/>
      <c r="IG840" s="888"/>
      <c r="IH840" s="888"/>
      <c r="II840" s="888"/>
      <c r="IJ840" s="888"/>
      <c r="IK840" s="888"/>
      <c r="IL840" s="888"/>
      <c r="IM840" s="888"/>
      <c r="IN840" s="888"/>
      <c r="IO840" s="888"/>
      <c r="IP840" s="888"/>
      <c r="IQ840" s="888"/>
      <c r="IR840" s="888"/>
      <c r="IS840" s="888"/>
    </row>
    <row r="841" spans="1:253" s="965" customFormat="1">
      <c r="A841" s="1014"/>
      <c r="B841" s="1014"/>
      <c r="C841" s="891"/>
      <c r="D841" s="884"/>
      <c r="E841" s="884"/>
      <c r="F841" s="884"/>
      <c r="G841" s="884"/>
      <c r="I841" s="884"/>
      <c r="J841" s="1015"/>
      <c r="K841" s="888"/>
      <c r="L841" s="888"/>
      <c r="M841" s="888"/>
      <c r="N841" s="933"/>
      <c r="O841" s="888"/>
      <c r="P841" s="888"/>
      <c r="Q841" s="888"/>
      <c r="R841" s="888"/>
      <c r="S841" s="888"/>
      <c r="T841" s="888"/>
      <c r="U841" s="888"/>
      <c r="V841" s="888"/>
      <c r="W841" s="888"/>
      <c r="X841" s="888"/>
      <c r="Y841" s="888"/>
      <c r="Z841" s="888"/>
      <c r="AA841" s="888"/>
      <c r="AB841" s="888"/>
      <c r="AC841" s="888"/>
      <c r="AD841" s="888"/>
      <c r="AE841" s="888"/>
      <c r="AF841" s="888"/>
      <c r="AG841" s="888"/>
      <c r="AH841" s="888"/>
      <c r="AI841" s="888"/>
      <c r="AJ841" s="888"/>
      <c r="AK841" s="888"/>
      <c r="AL841" s="888"/>
      <c r="AM841" s="888"/>
      <c r="AN841" s="888"/>
      <c r="AO841" s="888"/>
      <c r="AP841" s="888"/>
      <c r="AQ841" s="888"/>
      <c r="AR841" s="888"/>
      <c r="AS841" s="888"/>
      <c r="AT841" s="888"/>
      <c r="AU841" s="888"/>
      <c r="AV841" s="888"/>
      <c r="AW841" s="888"/>
      <c r="AX841" s="888"/>
      <c r="AY841" s="888"/>
      <c r="AZ841" s="888"/>
      <c r="BA841" s="888"/>
      <c r="BB841" s="888"/>
      <c r="BC841" s="888"/>
      <c r="BD841" s="888"/>
      <c r="BE841" s="888"/>
      <c r="BF841" s="888"/>
      <c r="BG841" s="888"/>
      <c r="BH841" s="888"/>
      <c r="BI841" s="888"/>
      <c r="BJ841" s="888"/>
      <c r="BK841" s="888"/>
      <c r="BL841" s="888"/>
      <c r="BM841" s="888"/>
      <c r="BN841" s="888"/>
      <c r="BO841" s="888"/>
      <c r="BP841" s="888"/>
      <c r="BQ841" s="888"/>
      <c r="BR841" s="888"/>
      <c r="BS841" s="888"/>
      <c r="BT841" s="888"/>
      <c r="BU841" s="888"/>
      <c r="BV841" s="888"/>
      <c r="BW841" s="888"/>
      <c r="BX841" s="888"/>
      <c r="BY841" s="888"/>
      <c r="BZ841" s="888"/>
      <c r="CA841" s="888"/>
      <c r="CB841" s="888"/>
      <c r="CC841" s="888"/>
      <c r="CD841" s="888"/>
      <c r="CE841" s="888"/>
      <c r="CF841" s="888"/>
      <c r="CG841" s="888"/>
      <c r="CH841" s="888"/>
      <c r="CI841" s="888"/>
      <c r="CJ841" s="888"/>
      <c r="CK841" s="888"/>
      <c r="CL841" s="888"/>
      <c r="CM841" s="888"/>
      <c r="CN841" s="888"/>
      <c r="CO841" s="888"/>
      <c r="CP841" s="888"/>
      <c r="CQ841" s="888"/>
      <c r="CR841" s="888"/>
      <c r="CS841" s="888"/>
      <c r="CT841" s="888"/>
      <c r="CU841" s="888"/>
      <c r="CV841" s="888"/>
      <c r="CW841" s="888"/>
      <c r="CX841" s="888"/>
      <c r="CY841" s="888"/>
      <c r="CZ841" s="888"/>
      <c r="DA841" s="888"/>
      <c r="DB841" s="888"/>
      <c r="DC841" s="888"/>
      <c r="DD841" s="888"/>
      <c r="DE841" s="888"/>
      <c r="DF841" s="888"/>
      <c r="DG841" s="888"/>
      <c r="DH841" s="888"/>
      <c r="DI841" s="888"/>
      <c r="DJ841" s="888"/>
      <c r="DK841" s="888"/>
      <c r="DL841" s="888"/>
      <c r="DM841" s="888"/>
      <c r="DN841" s="888"/>
      <c r="DO841" s="888"/>
      <c r="DP841" s="888"/>
      <c r="DQ841" s="888"/>
      <c r="DR841" s="888"/>
      <c r="DS841" s="888"/>
      <c r="DT841" s="888"/>
      <c r="DU841" s="888"/>
      <c r="DV841" s="888"/>
      <c r="DW841" s="888"/>
      <c r="DX841" s="888"/>
      <c r="DY841" s="888"/>
      <c r="DZ841" s="888"/>
      <c r="EA841" s="888"/>
      <c r="EB841" s="888"/>
      <c r="EC841" s="888"/>
      <c r="ED841" s="888"/>
      <c r="EE841" s="888"/>
      <c r="EF841" s="888"/>
      <c r="EG841" s="888"/>
      <c r="EH841" s="888"/>
      <c r="EI841" s="888"/>
      <c r="EJ841" s="888"/>
      <c r="EK841" s="888"/>
      <c r="EL841" s="888"/>
      <c r="EM841" s="888"/>
      <c r="EN841" s="888"/>
      <c r="EO841" s="888"/>
      <c r="EP841" s="888"/>
      <c r="EQ841" s="888"/>
      <c r="ER841" s="888"/>
      <c r="ES841" s="888"/>
      <c r="ET841" s="888"/>
      <c r="EU841" s="888"/>
      <c r="EV841" s="888"/>
      <c r="EW841" s="888"/>
      <c r="EX841" s="888"/>
      <c r="EY841" s="888"/>
      <c r="EZ841" s="888"/>
      <c r="FA841" s="888"/>
      <c r="FB841" s="888"/>
      <c r="FC841" s="888"/>
      <c r="FD841" s="888"/>
      <c r="FE841" s="888"/>
      <c r="FF841" s="888"/>
      <c r="FG841" s="888"/>
      <c r="FH841" s="888"/>
      <c r="FI841" s="888"/>
      <c r="FJ841" s="888"/>
      <c r="FK841" s="888"/>
      <c r="FL841" s="888"/>
      <c r="FM841" s="888"/>
      <c r="FN841" s="888"/>
      <c r="FO841" s="888"/>
      <c r="FP841" s="888"/>
      <c r="FQ841" s="888"/>
      <c r="FR841" s="888"/>
      <c r="FS841" s="888"/>
      <c r="FT841" s="888"/>
      <c r="FU841" s="888"/>
      <c r="FV841" s="888"/>
      <c r="FW841" s="888"/>
      <c r="FX841" s="888"/>
      <c r="FY841" s="888"/>
      <c r="FZ841" s="888"/>
      <c r="GA841" s="888"/>
      <c r="GB841" s="888"/>
      <c r="GC841" s="888"/>
      <c r="GD841" s="888"/>
      <c r="GE841" s="888"/>
      <c r="GF841" s="888"/>
      <c r="GG841" s="888"/>
      <c r="GH841" s="888"/>
      <c r="GI841" s="888"/>
      <c r="GJ841" s="888"/>
      <c r="GK841" s="888"/>
      <c r="GL841" s="888"/>
      <c r="GM841" s="888"/>
      <c r="GN841" s="888"/>
      <c r="GO841" s="888"/>
      <c r="GP841" s="888"/>
      <c r="GQ841" s="888"/>
      <c r="GR841" s="888"/>
      <c r="GS841" s="888"/>
      <c r="GT841" s="888"/>
      <c r="GU841" s="888"/>
      <c r="GV841" s="888"/>
      <c r="GW841" s="888"/>
      <c r="GX841" s="888"/>
      <c r="GY841" s="888"/>
      <c r="GZ841" s="888"/>
      <c r="HA841" s="888"/>
      <c r="HB841" s="888"/>
      <c r="HC841" s="888"/>
      <c r="HD841" s="888"/>
      <c r="HE841" s="888"/>
      <c r="HF841" s="888"/>
      <c r="HG841" s="888"/>
      <c r="HH841" s="888"/>
      <c r="HI841" s="888"/>
      <c r="HJ841" s="888"/>
      <c r="HK841" s="888"/>
      <c r="HL841" s="888"/>
      <c r="HM841" s="888"/>
      <c r="HN841" s="888"/>
      <c r="HO841" s="888"/>
      <c r="HP841" s="888"/>
      <c r="HQ841" s="888"/>
      <c r="HR841" s="888"/>
      <c r="HS841" s="888"/>
      <c r="HT841" s="888"/>
      <c r="HU841" s="888"/>
      <c r="HV841" s="888"/>
      <c r="HW841" s="888"/>
      <c r="HX841" s="888"/>
      <c r="HY841" s="888"/>
      <c r="HZ841" s="888"/>
      <c r="IA841" s="888"/>
      <c r="IB841" s="888"/>
      <c r="IC841" s="888"/>
      <c r="ID841" s="888"/>
      <c r="IE841" s="888"/>
      <c r="IF841" s="888"/>
      <c r="IG841" s="888"/>
      <c r="IH841" s="888"/>
      <c r="II841" s="888"/>
      <c r="IJ841" s="888"/>
      <c r="IK841" s="888"/>
      <c r="IL841" s="888"/>
      <c r="IM841" s="888"/>
      <c r="IN841" s="888"/>
      <c r="IO841" s="888"/>
      <c r="IP841" s="888"/>
      <c r="IQ841" s="888"/>
      <c r="IR841" s="888"/>
      <c r="IS841" s="888"/>
    </row>
    <row r="842" spans="1:253" s="965" customFormat="1">
      <c r="A842" s="1014"/>
      <c r="B842" s="1014"/>
      <c r="C842" s="891"/>
      <c r="D842" s="884"/>
      <c r="E842" s="884"/>
      <c r="F842" s="884"/>
      <c r="G842" s="884"/>
      <c r="I842" s="884"/>
      <c r="J842" s="1015"/>
      <c r="K842" s="888"/>
      <c r="L842" s="888"/>
      <c r="M842" s="888"/>
      <c r="N842" s="933"/>
      <c r="O842" s="888"/>
      <c r="P842" s="888"/>
      <c r="Q842" s="888"/>
      <c r="R842" s="888"/>
      <c r="S842" s="888"/>
      <c r="T842" s="888"/>
      <c r="U842" s="888"/>
      <c r="V842" s="888"/>
      <c r="W842" s="888"/>
      <c r="X842" s="888"/>
      <c r="Y842" s="888"/>
      <c r="Z842" s="888"/>
      <c r="AA842" s="888"/>
      <c r="AB842" s="888"/>
      <c r="AC842" s="888"/>
      <c r="AD842" s="888"/>
      <c r="AE842" s="888"/>
      <c r="AF842" s="888"/>
      <c r="AG842" s="888"/>
      <c r="AH842" s="888"/>
      <c r="AI842" s="888"/>
      <c r="AJ842" s="888"/>
      <c r="AK842" s="888"/>
      <c r="AL842" s="888"/>
      <c r="AM842" s="888"/>
      <c r="AN842" s="888"/>
      <c r="AO842" s="888"/>
      <c r="AP842" s="888"/>
      <c r="AQ842" s="888"/>
      <c r="AR842" s="888"/>
      <c r="AS842" s="888"/>
      <c r="AT842" s="888"/>
      <c r="AU842" s="888"/>
      <c r="AV842" s="888"/>
      <c r="AW842" s="888"/>
      <c r="AX842" s="888"/>
      <c r="AY842" s="888"/>
      <c r="AZ842" s="888"/>
      <c r="BA842" s="888"/>
      <c r="BB842" s="888"/>
      <c r="BC842" s="888"/>
      <c r="BD842" s="888"/>
      <c r="BE842" s="888"/>
      <c r="BF842" s="888"/>
      <c r="BG842" s="888"/>
      <c r="BH842" s="888"/>
      <c r="BI842" s="888"/>
      <c r="BJ842" s="888"/>
      <c r="BK842" s="888"/>
      <c r="BL842" s="888"/>
      <c r="BM842" s="888"/>
      <c r="BN842" s="888"/>
      <c r="BO842" s="888"/>
      <c r="BP842" s="888"/>
      <c r="BQ842" s="888"/>
      <c r="BR842" s="888"/>
      <c r="BS842" s="888"/>
      <c r="BT842" s="888"/>
      <c r="BU842" s="888"/>
      <c r="BV842" s="888"/>
      <c r="BW842" s="888"/>
      <c r="BX842" s="888"/>
      <c r="BY842" s="888"/>
      <c r="BZ842" s="888"/>
      <c r="CA842" s="888"/>
      <c r="CB842" s="888"/>
      <c r="CC842" s="888"/>
      <c r="CD842" s="888"/>
      <c r="CE842" s="888"/>
      <c r="CF842" s="888"/>
      <c r="CG842" s="888"/>
      <c r="CH842" s="888"/>
      <c r="CI842" s="888"/>
      <c r="CJ842" s="888"/>
      <c r="CK842" s="888"/>
      <c r="CL842" s="888"/>
      <c r="CM842" s="888"/>
      <c r="CN842" s="888"/>
      <c r="CO842" s="888"/>
      <c r="CP842" s="888"/>
      <c r="CQ842" s="888"/>
      <c r="CR842" s="888"/>
      <c r="CS842" s="888"/>
      <c r="CT842" s="888"/>
      <c r="CU842" s="888"/>
      <c r="CV842" s="888"/>
      <c r="CW842" s="888"/>
      <c r="CX842" s="888"/>
      <c r="CY842" s="888"/>
      <c r="CZ842" s="888"/>
      <c r="DA842" s="888"/>
      <c r="DB842" s="888"/>
      <c r="DC842" s="888"/>
      <c r="DD842" s="888"/>
      <c r="DE842" s="888"/>
      <c r="DF842" s="888"/>
      <c r="DG842" s="888"/>
      <c r="DH842" s="888"/>
      <c r="DI842" s="888"/>
      <c r="DJ842" s="888"/>
      <c r="DK842" s="888"/>
      <c r="DL842" s="888"/>
      <c r="DM842" s="888"/>
      <c r="DN842" s="888"/>
      <c r="DO842" s="888"/>
      <c r="DP842" s="888"/>
      <c r="DQ842" s="888"/>
      <c r="DR842" s="888"/>
      <c r="DS842" s="888"/>
      <c r="DT842" s="888"/>
      <c r="DU842" s="888"/>
      <c r="DV842" s="888"/>
      <c r="DW842" s="888"/>
      <c r="DX842" s="888"/>
      <c r="DY842" s="888"/>
      <c r="DZ842" s="888"/>
      <c r="EA842" s="888"/>
      <c r="EB842" s="888"/>
      <c r="EC842" s="888"/>
      <c r="ED842" s="888"/>
      <c r="EE842" s="888"/>
      <c r="EF842" s="888"/>
      <c r="EG842" s="888"/>
      <c r="EH842" s="888"/>
      <c r="EI842" s="888"/>
      <c r="EJ842" s="888"/>
      <c r="EK842" s="888"/>
      <c r="EL842" s="888"/>
      <c r="EM842" s="888"/>
      <c r="EN842" s="888"/>
      <c r="EO842" s="888"/>
      <c r="EP842" s="888"/>
      <c r="EQ842" s="888"/>
      <c r="ER842" s="888"/>
      <c r="ES842" s="888"/>
      <c r="ET842" s="888"/>
      <c r="EU842" s="888"/>
      <c r="EV842" s="888"/>
      <c r="EW842" s="888"/>
      <c r="EX842" s="888"/>
      <c r="EY842" s="888"/>
      <c r="EZ842" s="888"/>
      <c r="FA842" s="888"/>
      <c r="FB842" s="888"/>
      <c r="FC842" s="888"/>
      <c r="FD842" s="888"/>
      <c r="FE842" s="888"/>
      <c r="FF842" s="888"/>
      <c r="FG842" s="888"/>
      <c r="FH842" s="888"/>
      <c r="FI842" s="888"/>
      <c r="FJ842" s="888"/>
      <c r="FK842" s="888"/>
      <c r="FL842" s="888"/>
      <c r="FM842" s="888"/>
      <c r="FN842" s="888"/>
      <c r="FO842" s="888"/>
      <c r="FP842" s="888"/>
      <c r="FQ842" s="888"/>
      <c r="FR842" s="888"/>
      <c r="FS842" s="888"/>
      <c r="FT842" s="888"/>
      <c r="FU842" s="888"/>
      <c r="FV842" s="888"/>
      <c r="FW842" s="888"/>
      <c r="FX842" s="888"/>
      <c r="FY842" s="888"/>
      <c r="FZ842" s="888"/>
      <c r="GA842" s="888"/>
      <c r="GB842" s="888"/>
      <c r="GC842" s="888"/>
      <c r="GD842" s="888"/>
      <c r="GE842" s="888"/>
      <c r="GF842" s="888"/>
      <c r="GG842" s="888"/>
      <c r="GH842" s="888"/>
      <c r="GI842" s="888"/>
      <c r="GJ842" s="888"/>
      <c r="GK842" s="888"/>
      <c r="GL842" s="888"/>
      <c r="GM842" s="888"/>
      <c r="GN842" s="888"/>
      <c r="GO842" s="888"/>
      <c r="GP842" s="888"/>
      <c r="GQ842" s="888"/>
      <c r="GR842" s="888"/>
      <c r="GS842" s="888"/>
      <c r="GT842" s="888"/>
      <c r="GU842" s="888"/>
      <c r="GV842" s="888"/>
      <c r="GW842" s="888"/>
      <c r="GX842" s="888"/>
      <c r="GY842" s="888"/>
      <c r="GZ842" s="888"/>
      <c r="HA842" s="888"/>
      <c r="HB842" s="888"/>
      <c r="HC842" s="888"/>
      <c r="HD842" s="888"/>
      <c r="HE842" s="888"/>
      <c r="HF842" s="888"/>
      <c r="HG842" s="888"/>
      <c r="HH842" s="888"/>
      <c r="HI842" s="888"/>
      <c r="HJ842" s="888"/>
      <c r="HK842" s="888"/>
      <c r="HL842" s="888"/>
      <c r="HM842" s="888"/>
      <c r="HN842" s="888"/>
      <c r="HO842" s="888"/>
      <c r="HP842" s="888"/>
      <c r="HQ842" s="888"/>
      <c r="HR842" s="888"/>
      <c r="HS842" s="888"/>
      <c r="HT842" s="888"/>
      <c r="HU842" s="888"/>
      <c r="HV842" s="888"/>
      <c r="HW842" s="888"/>
      <c r="HX842" s="888"/>
      <c r="HY842" s="888"/>
      <c r="HZ842" s="888"/>
      <c r="IA842" s="888"/>
      <c r="IB842" s="888"/>
      <c r="IC842" s="888"/>
      <c r="ID842" s="888"/>
      <c r="IE842" s="888"/>
      <c r="IF842" s="888"/>
      <c r="IG842" s="888"/>
      <c r="IH842" s="888"/>
      <c r="II842" s="888"/>
      <c r="IJ842" s="888"/>
      <c r="IK842" s="888"/>
      <c r="IL842" s="888"/>
      <c r="IM842" s="888"/>
      <c r="IN842" s="888"/>
      <c r="IO842" s="888"/>
      <c r="IP842" s="888"/>
      <c r="IQ842" s="888"/>
      <c r="IR842" s="888"/>
      <c r="IS842" s="888"/>
    </row>
    <row r="843" spans="1:253" s="965" customFormat="1">
      <c r="A843" s="1014"/>
      <c r="B843" s="1014"/>
      <c r="C843" s="891"/>
      <c r="D843" s="884"/>
      <c r="E843" s="884"/>
      <c r="F843" s="884"/>
      <c r="G843" s="884"/>
      <c r="I843" s="884"/>
      <c r="J843" s="1015"/>
      <c r="K843" s="888"/>
      <c r="L843" s="888"/>
      <c r="M843" s="888"/>
      <c r="N843" s="933"/>
      <c r="O843" s="888"/>
      <c r="P843" s="888"/>
      <c r="Q843" s="888"/>
      <c r="R843" s="888"/>
      <c r="S843" s="888"/>
      <c r="T843" s="888"/>
      <c r="U843" s="888"/>
      <c r="V843" s="888"/>
      <c r="W843" s="888"/>
      <c r="X843" s="888"/>
      <c r="Y843" s="888"/>
      <c r="Z843" s="888"/>
      <c r="AA843" s="888"/>
      <c r="AB843" s="888"/>
      <c r="AC843" s="888"/>
      <c r="AD843" s="888"/>
      <c r="AE843" s="888"/>
      <c r="AF843" s="888"/>
      <c r="AG843" s="888"/>
      <c r="AH843" s="888"/>
      <c r="AI843" s="888"/>
      <c r="AJ843" s="888"/>
      <c r="AK843" s="888"/>
      <c r="AL843" s="888"/>
      <c r="AM843" s="888"/>
      <c r="AN843" s="888"/>
      <c r="AO843" s="888"/>
      <c r="AP843" s="888"/>
      <c r="AQ843" s="888"/>
      <c r="AR843" s="888"/>
      <c r="AS843" s="888"/>
      <c r="AT843" s="888"/>
      <c r="AU843" s="888"/>
      <c r="AV843" s="888"/>
      <c r="AW843" s="888"/>
      <c r="AX843" s="888"/>
      <c r="AY843" s="888"/>
      <c r="AZ843" s="888"/>
      <c r="BA843" s="888"/>
      <c r="BB843" s="888"/>
      <c r="BC843" s="888"/>
      <c r="BD843" s="888"/>
      <c r="BE843" s="888"/>
      <c r="BF843" s="888"/>
      <c r="BG843" s="888"/>
      <c r="BH843" s="888"/>
      <c r="BI843" s="888"/>
      <c r="BJ843" s="888"/>
      <c r="BK843" s="888"/>
      <c r="BL843" s="888"/>
      <c r="BM843" s="888"/>
      <c r="BN843" s="888"/>
      <c r="BO843" s="888"/>
      <c r="BP843" s="888"/>
      <c r="BQ843" s="888"/>
      <c r="BR843" s="888"/>
      <c r="BS843" s="888"/>
      <c r="BT843" s="888"/>
      <c r="BU843" s="888"/>
      <c r="BV843" s="888"/>
      <c r="BW843" s="888"/>
      <c r="BX843" s="888"/>
      <c r="BY843" s="888"/>
      <c r="BZ843" s="888"/>
      <c r="CA843" s="888"/>
      <c r="CB843" s="888"/>
      <c r="CC843" s="888"/>
      <c r="CD843" s="888"/>
      <c r="CE843" s="888"/>
      <c r="CF843" s="888"/>
      <c r="CG843" s="888"/>
      <c r="CH843" s="888"/>
      <c r="CI843" s="888"/>
      <c r="CJ843" s="888"/>
      <c r="CK843" s="888"/>
      <c r="CL843" s="888"/>
      <c r="CM843" s="888"/>
      <c r="CN843" s="888"/>
      <c r="CO843" s="888"/>
      <c r="CP843" s="888"/>
      <c r="CQ843" s="888"/>
      <c r="CR843" s="888"/>
      <c r="CS843" s="888"/>
      <c r="CT843" s="888"/>
      <c r="CU843" s="888"/>
      <c r="CV843" s="888"/>
      <c r="CW843" s="888"/>
      <c r="CX843" s="888"/>
      <c r="CY843" s="888"/>
      <c r="CZ843" s="888"/>
      <c r="DA843" s="888"/>
      <c r="DB843" s="888"/>
      <c r="DC843" s="888"/>
      <c r="DD843" s="888"/>
      <c r="DE843" s="888"/>
      <c r="DF843" s="888"/>
      <c r="DG843" s="888"/>
      <c r="DH843" s="888"/>
      <c r="DI843" s="888"/>
      <c r="DJ843" s="888"/>
      <c r="DK843" s="888"/>
      <c r="DL843" s="888"/>
      <c r="DM843" s="888"/>
      <c r="DN843" s="888"/>
      <c r="DO843" s="888"/>
      <c r="DP843" s="888"/>
      <c r="DQ843" s="888"/>
      <c r="DR843" s="888"/>
      <c r="DS843" s="888"/>
      <c r="DT843" s="888"/>
      <c r="DU843" s="888"/>
      <c r="DV843" s="888"/>
      <c r="DW843" s="888"/>
      <c r="DX843" s="888"/>
      <c r="DY843" s="888"/>
      <c r="DZ843" s="888"/>
      <c r="EA843" s="888"/>
      <c r="EB843" s="888"/>
      <c r="EC843" s="888"/>
      <c r="ED843" s="888"/>
      <c r="EE843" s="888"/>
      <c r="EF843" s="888"/>
      <c r="EG843" s="888"/>
      <c r="EH843" s="888"/>
      <c r="EI843" s="888"/>
      <c r="EJ843" s="888"/>
      <c r="EK843" s="888"/>
      <c r="EL843" s="888"/>
      <c r="EM843" s="888"/>
      <c r="EN843" s="888"/>
      <c r="EO843" s="888"/>
      <c r="EP843" s="888"/>
      <c r="EQ843" s="888"/>
      <c r="ER843" s="888"/>
      <c r="ES843" s="888"/>
      <c r="ET843" s="888"/>
      <c r="EU843" s="888"/>
      <c r="EV843" s="888"/>
      <c r="EW843" s="888"/>
      <c r="EX843" s="888"/>
      <c r="EY843" s="888"/>
      <c r="EZ843" s="888"/>
      <c r="FA843" s="888"/>
      <c r="FB843" s="888"/>
      <c r="FC843" s="888"/>
      <c r="FD843" s="888"/>
      <c r="FE843" s="888"/>
      <c r="FF843" s="888"/>
      <c r="FG843" s="888"/>
      <c r="FH843" s="888"/>
      <c r="FI843" s="888"/>
      <c r="FJ843" s="888"/>
      <c r="FK843" s="888"/>
      <c r="FL843" s="888"/>
      <c r="FM843" s="888"/>
      <c r="FN843" s="888"/>
      <c r="FO843" s="888"/>
      <c r="FP843" s="888"/>
      <c r="FQ843" s="888"/>
      <c r="FR843" s="888"/>
      <c r="FS843" s="888"/>
      <c r="FT843" s="888"/>
      <c r="FU843" s="888"/>
      <c r="FV843" s="888"/>
      <c r="FW843" s="888"/>
      <c r="FX843" s="888"/>
      <c r="FY843" s="888"/>
      <c r="FZ843" s="888"/>
      <c r="GA843" s="888"/>
      <c r="GB843" s="888"/>
      <c r="GC843" s="888"/>
      <c r="GD843" s="888"/>
      <c r="GE843" s="888"/>
      <c r="GF843" s="888"/>
      <c r="GG843" s="888"/>
      <c r="GH843" s="888"/>
      <c r="GI843" s="888"/>
      <c r="GJ843" s="888"/>
      <c r="GK843" s="888"/>
      <c r="GL843" s="888"/>
      <c r="GM843" s="888"/>
      <c r="GN843" s="888"/>
      <c r="GO843" s="888"/>
      <c r="GP843" s="888"/>
      <c r="GQ843" s="888"/>
      <c r="GR843" s="888"/>
      <c r="GS843" s="888"/>
      <c r="GT843" s="888"/>
      <c r="GU843" s="888"/>
      <c r="GV843" s="888"/>
      <c r="GW843" s="888"/>
      <c r="GX843" s="888"/>
      <c r="GY843" s="888"/>
      <c r="GZ843" s="888"/>
      <c r="HA843" s="888"/>
      <c r="HB843" s="888"/>
      <c r="HC843" s="888"/>
      <c r="HD843" s="888"/>
      <c r="HE843" s="888"/>
      <c r="HF843" s="888"/>
      <c r="HG843" s="888"/>
      <c r="HH843" s="888"/>
      <c r="HI843" s="888"/>
      <c r="HJ843" s="888"/>
      <c r="HK843" s="888"/>
      <c r="HL843" s="888"/>
      <c r="HM843" s="888"/>
      <c r="HN843" s="888"/>
      <c r="HO843" s="888"/>
      <c r="HP843" s="888"/>
      <c r="HQ843" s="888"/>
      <c r="HR843" s="888"/>
      <c r="HS843" s="888"/>
      <c r="HT843" s="888"/>
      <c r="HU843" s="888"/>
      <c r="HV843" s="888"/>
      <c r="HW843" s="888"/>
      <c r="HX843" s="888"/>
      <c r="HY843" s="888"/>
      <c r="HZ843" s="888"/>
      <c r="IA843" s="888"/>
      <c r="IB843" s="888"/>
      <c r="IC843" s="888"/>
      <c r="ID843" s="888"/>
      <c r="IE843" s="888"/>
      <c r="IF843" s="888"/>
      <c r="IG843" s="888"/>
      <c r="IH843" s="888"/>
      <c r="II843" s="888"/>
      <c r="IJ843" s="888"/>
      <c r="IK843" s="888"/>
      <c r="IL843" s="888"/>
      <c r="IM843" s="888"/>
      <c r="IN843" s="888"/>
      <c r="IO843" s="888"/>
      <c r="IP843" s="888"/>
      <c r="IQ843" s="888"/>
      <c r="IR843" s="888"/>
      <c r="IS843" s="888"/>
    </row>
    <row r="844" spans="1:253" s="965" customFormat="1">
      <c r="A844" s="1014"/>
      <c r="B844" s="1014"/>
      <c r="C844" s="891"/>
      <c r="D844" s="884"/>
      <c r="E844" s="884"/>
      <c r="F844" s="884"/>
      <c r="G844" s="884"/>
      <c r="I844" s="884"/>
      <c r="J844" s="1015"/>
      <c r="K844" s="888"/>
      <c r="L844" s="888"/>
      <c r="M844" s="888"/>
      <c r="N844" s="933"/>
      <c r="O844" s="888"/>
      <c r="P844" s="888"/>
      <c r="Q844" s="888"/>
      <c r="R844" s="888"/>
      <c r="S844" s="888"/>
      <c r="T844" s="888"/>
      <c r="U844" s="888"/>
      <c r="V844" s="888"/>
      <c r="W844" s="888"/>
      <c r="X844" s="888"/>
      <c r="Y844" s="888"/>
      <c r="Z844" s="888"/>
      <c r="AA844" s="888"/>
      <c r="AB844" s="888"/>
      <c r="AC844" s="888"/>
      <c r="AD844" s="888"/>
      <c r="AE844" s="888"/>
      <c r="AF844" s="888"/>
      <c r="AG844" s="888"/>
      <c r="AH844" s="888"/>
      <c r="AI844" s="888"/>
      <c r="AJ844" s="888"/>
      <c r="AK844" s="888"/>
      <c r="AL844" s="888"/>
      <c r="AM844" s="888"/>
      <c r="AN844" s="888"/>
      <c r="AO844" s="888"/>
      <c r="AP844" s="888"/>
      <c r="AQ844" s="888"/>
      <c r="AR844" s="888"/>
      <c r="AS844" s="888"/>
      <c r="AT844" s="888"/>
      <c r="AU844" s="888"/>
      <c r="AV844" s="888"/>
      <c r="AW844" s="888"/>
      <c r="AX844" s="888"/>
      <c r="AY844" s="888"/>
      <c r="AZ844" s="888"/>
      <c r="BA844" s="888"/>
      <c r="BB844" s="888"/>
      <c r="BC844" s="888"/>
      <c r="BD844" s="888"/>
      <c r="BE844" s="888"/>
      <c r="BF844" s="888"/>
      <c r="BG844" s="888"/>
      <c r="BH844" s="888"/>
      <c r="BI844" s="888"/>
      <c r="BJ844" s="888"/>
      <c r="BK844" s="888"/>
      <c r="BL844" s="888"/>
      <c r="BM844" s="888"/>
      <c r="BN844" s="888"/>
      <c r="BO844" s="888"/>
      <c r="BP844" s="888"/>
      <c r="BQ844" s="888"/>
      <c r="BR844" s="888"/>
      <c r="BS844" s="888"/>
      <c r="BT844" s="888"/>
      <c r="BU844" s="888"/>
      <c r="BV844" s="888"/>
      <c r="BW844" s="888"/>
      <c r="BX844" s="888"/>
      <c r="BY844" s="888"/>
      <c r="BZ844" s="888"/>
      <c r="CA844" s="888"/>
      <c r="CB844" s="888"/>
      <c r="CC844" s="888"/>
      <c r="CD844" s="888"/>
      <c r="CE844" s="888"/>
      <c r="CF844" s="888"/>
      <c r="CG844" s="888"/>
      <c r="CH844" s="888"/>
      <c r="CI844" s="888"/>
      <c r="CJ844" s="888"/>
      <c r="CK844" s="888"/>
      <c r="CL844" s="888"/>
      <c r="CM844" s="888"/>
      <c r="CN844" s="888"/>
      <c r="CO844" s="888"/>
      <c r="CP844" s="888"/>
      <c r="CQ844" s="888"/>
      <c r="CR844" s="888"/>
      <c r="CS844" s="888"/>
      <c r="CT844" s="888"/>
      <c r="CU844" s="888"/>
      <c r="CV844" s="888"/>
      <c r="CW844" s="888"/>
      <c r="CX844" s="888"/>
      <c r="CY844" s="888"/>
      <c r="CZ844" s="888"/>
      <c r="DA844" s="888"/>
      <c r="DB844" s="888"/>
      <c r="DC844" s="888"/>
      <c r="DD844" s="888"/>
      <c r="DE844" s="888"/>
      <c r="DF844" s="888"/>
      <c r="DG844" s="888"/>
      <c r="DH844" s="888"/>
      <c r="DI844" s="888"/>
      <c r="DJ844" s="888"/>
      <c r="DK844" s="888"/>
      <c r="DL844" s="888"/>
      <c r="DM844" s="888"/>
      <c r="DN844" s="888"/>
      <c r="DO844" s="888"/>
      <c r="DP844" s="888"/>
      <c r="DQ844" s="888"/>
      <c r="DR844" s="888"/>
      <c r="DS844" s="888"/>
      <c r="DT844" s="888"/>
      <c r="DU844" s="888"/>
      <c r="DV844" s="888"/>
      <c r="DW844" s="888"/>
      <c r="DX844" s="888"/>
      <c r="DY844" s="888"/>
      <c r="DZ844" s="888"/>
      <c r="EA844" s="888"/>
      <c r="EB844" s="888"/>
      <c r="EC844" s="888"/>
      <c r="ED844" s="888"/>
      <c r="EE844" s="888"/>
      <c r="EF844" s="888"/>
      <c r="EG844" s="888"/>
      <c r="EH844" s="888"/>
      <c r="EI844" s="888"/>
      <c r="EJ844" s="888"/>
      <c r="EK844" s="888"/>
      <c r="EL844" s="888"/>
      <c r="EM844" s="888"/>
      <c r="EN844" s="888"/>
      <c r="EO844" s="888"/>
      <c r="EP844" s="888"/>
      <c r="EQ844" s="888"/>
      <c r="ER844" s="888"/>
      <c r="ES844" s="888"/>
      <c r="ET844" s="888"/>
      <c r="EU844" s="888"/>
      <c r="EV844" s="888"/>
      <c r="EW844" s="888"/>
      <c r="EX844" s="888"/>
      <c r="EY844" s="888"/>
      <c r="EZ844" s="888"/>
      <c r="FA844" s="888"/>
      <c r="FB844" s="888"/>
      <c r="FC844" s="888"/>
      <c r="FD844" s="888"/>
      <c r="FE844" s="888"/>
      <c r="FF844" s="888"/>
      <c r="FG844" s="888"/>
      <c r="FH844" s="888"/>
      <c r="FI844" s="888"/>
      <c r="FJ844" s="888"/>
      <c r="FK844" s="888"/>
      <c r="FL844" s="888"/>
      <c r="FM844" s="888"/>
      <c r="FN844" s="888"/>
      <c r="FO844" s="888"/>
      <c r="FP844" s="888"/>
      <c r="FQ844" s="888"/>
      <c r="FR844" s="888"/>
      <c r="FS844" s="888"/>
      <c r="FT844" s="888"/>
      <c r="FU844" s="888"/>
      <c r="FV844" s="888"/>
      <c r="FW844" s="888"/>
      <c r="FX844" s="888"/>
      <c r="FY844" s="888"/>
      <c r="FZ844" s="888"/>
      <c r="GA844" s="888"/>
      <c r="GB844" s="888"/>
      <c r="GC844" s="888"/>
      <c r="GD844" s="888"/>
      <c r="GE844" s="888"/>
      <c r="GF844" s="888"/>
      <c r="GG844" s="888"/>
      <c r="GH844" s="888"/>
      <c r="GI844" s="888"/>
      <c r="GJ844" s="888"/>
      <c r="GK844" s="888"/>
      <c r="GL844" s="888"/>
      <c r="GM844" s="888"/>
      <c r="GN844" s="888"/>
      <c r="GO844" s="888"/>
      <c r="GP844" s="888"/>
      <c r="GQ844" s="888"/>
      <c r="GR844" s="888"/>
      <c r="GS844" s="888"/>
      <c r="GT844" s="888"/>
      <c r="GU844" s="888"/>
      <c r="GV844" s="888"/>
      <c r="GW844" s="888"/>
      <c r="GX844" s="888"/>
      <c r="GY844" s="888"/>
      <c r="GZ844" s="888"/>
      <c r="HA844" s="888"/>
      <c r="HB844" s="888"/>
      <c r="HC844" s="888"/>
      <c r="HD844" s="888"/>
      <c r="HE844" s="888"/>
      <c r="HF844" s="888"/>
      <c r="HG844" s="888"/>
      <c r="HH844" s="888"/>
      <c r="HI844" s="888"/>
      <c r="HJ844" s="888"/>
      <c r="HK844" s="888"/>
      <c r="HL844" s="888"/>
      <c r="HM844" s="888"/>
      <c r="HN844" s="888"/>
      <c r="HO844" s="888"/>
      <c r="HP844" s="888"/>
      <c r="HQ844" s="888"/>
      <c r="HR844" s="888"/>
      <c r="HS844" s="888"/>
      <c r="HT844" s="888"/>
      <c r="HU844" s="888"/>
      <c r="HV844" s="888"/>
      <c r="HW844" s="888"/>
      <c r="HX844" s="888"/>
      <c r="HY844" s="888"/>
      <c r="HZ844" s="888"/>
      <c r="IA844" s="888"/>
      <c r="IB844" s="888"/>
      <c r="IC844" s="888"/>
      <c r="ID844" s="888"/>
      <c r="IE844" s="888"/>
      <c r="IF844" s="888"/>
      <c r="IG844" s="888"/>
      <c r="IH844" s="888"/>
      <c r="II844" s="888"/>
      <c r="IJ844" s="888"/>
      <c r="IK844" s="888"/>
      <c r="IL844" s="888"/>
      <c r="IM844" s="888"/>
      <c r="IN844" s="888"/>
      <c r="IO844" s="888"/>
      <c r="IP844" s="888"/>
      <c r="IQ844" s="888"/>
      <c r="IR844" s="888"/>
      <c r="IS844" s="888"/>
    </row>
  </sheetData>
  <mergeCells count="193">
    <mergeCell ref="H705:H706"/>
    <mergeCell ref="D707:I707"/>
    <mergeCell ref="A708:I708"/>
    <mergeCell ref="A702:B707"/>
    <mergeCell ref="C702:C707"/>
    <mergeCell ref="D702:I702"/>
    <mergeCell ref="D703:D706"/>
    <mergeCell ref="E703:H703"/>
    <mergeCell ref="I703:I706"/>
    <mergeCell ref="E704:E706"/>
    <mergeCell ref="F704:H704"/>
    <mergeCell ref="F705:F706"/>
    <mergeCell ref="G705:G706"/>
    <mergeCell ref="F652:H652"/>
    <mergeCell ref="F653:F654"/>
    <mergeCell ref="G653:G654"/>
    <mergeCell ref="H653:H654"/>
    <mergeCell ref="D655:I655"/>
    <mergeCell ref="A656:I656"/>
    <mergeCell ref="A609:I609"/>
    <mergeCell ref="K609:N609"/>
    <mergeCell ref="K610:M610"/>
    <mergeCell ref="A650:B655"/>
    <mergeCell ref="C650:C655"/>
    <mergeCell ref="D650:I650"/>
    <mergeCell ref="D651:D654"/>
    <mergeCell ref="E651:H651"/>
    <mergeCell ref="I651:I654"/>
    <mergeCell ref="E652:E654"/>
    <mergeCell ref="A604:B608"/>
    <mergeCell ref="C604:C608"/>
    <mergeCell ref="D604:I604"/>
    <mergeCell ref="D605:D607"/>
    <mergeCell ref="E605:H605"/>
    <mergeCell ref="I605:I607"/>
    <mergeCell ref="E606:E607"/>
    <mergeCell ref="F606:H606"/>
    <mergeCell ref="D608:I608"/>
    <mergeCell ref="F555:H555"/>
    <mergeCell ref="F556:F557"/>
    <mergeCell ref="G556:G557"/>
    <mergeCell ref="H556:H557"/>
    <mergeCell ref="D558:I558"/>
    <mergeCell ref="A559:I559"/>
    <mergeCell ref="H504:H505"/>
    <mergeCell ref="D506:I506"/>
    <mergeCell ref="A507:I507"/>
    <mergeCell ref="A553:B558"/>
    <mergeCell ref="C553:C558"/>
    <mergeCell ref="D553:I553"/>
    <mergeCell ref="D554:D557"/>
    <mergeCell ref="E554:H554"/>
    <mergeCell ref="I554:I557"/>
    <mergeCell ref="E555:E557"/>
    <mergeCell ref="A501:B506"/>
    <mergeCell ref="C501:C506"/>
    <mergeCell ref="D501:I501"/>
    <mergeCell ref="D502:D505"/>
    <mergeCell ref="E502:H502"/>
    <mergeCell ref="I502:I505"/>
    <mergeCell ref="E503:E505"/>
    <mergeCell ref="F503:H503"/>
    <mergeCell ref="F504:F505"/>
    <mergeCell ref="G504:G505"/>
    <mergeCell ref="E457:E458"/>
    <mergeCell ref="F457:H457"/>
    <mergeCell ref="D459:I459"/>
    <mergeCell ref="A460:I460"/>
    <mergeCell ref="K460:N460"/>
    <mergeCell ref="K461:M461"/>
    <mergeCell ref="G407:G408"/>
    <mergeCell ref="H407:H408"/>
    <mergeCell ref="D409:I409"/>
    <mergeCell ref="A410:I410"/>
    <mergeCell ref="A455:B459"/>
    <mergeCell ref="C455:C459"/>
    <mergeCell ref="D455:I455"/>
    <mergeCell ref="D456:D458"/>
    <mergeCell ref="E456:H456"/>
    <mergeCell ref="I456:I458"/>
    <mergeCell ref="A358:I358"/>
    <mergeCell ref="A404:B409"/>
    <mergeCell ref="C404:C409"/>
    <mergeCell ref="D404:I404"/>
    <mergeCell ref="D405:D408"/>
    <mergeCell ref="E405:H405"/>
    <mergeCell ref="I405:I408"/>
    <mergeCell ref="E406:E408"/>
    <mergeCell ref="F406:H406"/>
    <mergeCell ref="F407:F408"/>
    <mergeCell ref="E354:E356"/>
    <mergeCell ref="F354:H354"/>
    <mergeCell ref="F355:F356"/>
    <mergeCell ref="G355:G356"/>
    <mergeCell ref="H355:H356"/>
    <mergeCell ref="D357:I357"/>
    <mergeCell ref="D310:I310"/>
    <mergeCell ref="A311:I311"/>
    <mergeCell ref="K311:N311"/>
    <mergeCell ref="K312:M312"/>
    <mergeCell ref="A352:B357"/>
    <mergeCell ref="C352:C357"/>
    <mergeCell ref="D352:I352"/>
    <mergeCell ref="D353:D356"/>
    <mergeCell ref="E353:H353"/>
    <mergeCell ref="I353:I356"/>
    <mergeCell ref="I306:I309"/>
    <mergeCell ref="E307:E309"/>
    <mergeCell ref="F307:H307"/>
    <mergeCell ref="F308:F309"/>
    <mergeCell ref="G308:G309"/>
    <mergeCell ref="H308:H309"/>
    <mergeCell ref="F258:F259"/>
    <mergeCell ref="G258:G259"/>
    <mergeCell ref="H258:H259"/>
    <mergeCell ref="D260:I260"/>
    <mergeCell ref="A261:I261"/>
    <mergeCell ref="A305:B310"/>
    <mergeCell ref="C305:C310"/>
    <mergeCell ref="D305:I305"/>
    <mergeCell ref="D306:D309"/>
    <mergeCell ref="E306:H306"/>
    <mergeCell ref="D208:I208"/>
    <mergeCell ref="A209:I209"/>
    <mergeCell ref="A255:B260"/>
    <mergeCell ref="C255:C260"/>
    <mergeCell ref="D255:I255"/>
    <mergeCell ref="D256:D259"/>
    <mergeCell ref="E256:H256"/>
    <mergeCell ref="I256:I259"/>
    <mergeCell ref="E257:E259"/>
    <mergeCell ref="F257:H257"/>
    <mergeCell ref="I204:I207"/>
    <mergeCell ref="E205:E207"/>
    <mergeCell ref="F205:H205"/>
    <mergeCell ref="F206:F207"/>
    <mergeCell ref="G206:G207"/>
    <mergeCell ref="H206:H207"/>
    <mergeCell ref="F159:H159"/>
    <mergeCell ref="D161:I161"/>
    <mergeCell ref="A162:I162"/>
    <mergeCell ref="K162:N162"/>
    <mergeCell ref="K163:M163"/>
    <mergeCell ref="A203:B208"/>
    <mergeCell ref="C203:C208"/>
    <mergeCell ref="D203:I203"/>
    <mergeCell ref="D204:D207"/>
    <mergeCell ref="E204:H204"/>
    <mergeCell ref="H110:H111"/>
    <mergeCell ref="D112:I112"/>
    <mergeCell ref="A113:I113"/>
    <mergeCell ref="A157:B161"/>
    <mergeCell ref="C157:C161"/>
    <mergeCell ref="D157:I157"/>
    <mergeCell ref="D158:D160"/>
    <mergeCell ref="E158:H158"/>
    <mergeCell ref="I158:I160"/>
    <mergeCell ref="E159:E160"/>
    <mergeCell ref="A107:B112"/>
    <mergeCell ref="C107:C112"/>
    <mergeCell ref="D107:I107"/>
    <mergeCell ref="D108:D111"/>
    <mergeCell ref="E108:H108"/>
    <mergeCell ref="I108:I111"/>
    <mergeCell ref="E109:E111"/>
    <mergeCell ref="F109:H109"/>
    <mergeCell ref="F110:F111"/>
    <mergeCell ref="G110:G111"/>
    <mergeCell ref="F57:H57"/>
    <mergeCell ref="F58:F59"/>
    <mergeCell ref="G58:G59"/>
    <mergeCell ref="H58:H59"/>
    <mergeCell ref="D60:I60"/>
    <mergeCell ref="A61:I61"/>
    <mergeCell ref="A13:I13"/>
    <mergeCell ref="K13:N13"/>
    <mergeCell ref="K14:M14"/>
    <mergeCell ref="A55:B60"/>
    <mergeCell ref="C55:C60"/>
    <mergeCell ref="D55:I55"/>
    <mergeCell ref="D56:D59"/>
    <mergeCell ref="E56:H56"/>
    <mergeCell ref="I56:I59"/>
    <mergeCell ref="E57:E59"/>
    <mergeCell ref="A8:B12"/>
    <mergeCell ref="C8:C12"/>
    <mergeCell ref="D8:I8"/>
    <mergeCell ref="D9:D11"/>
    <mergeCell ref="E9:H9"/>
    <mergeCell ref="I9:I11"/>
    <mergeCell ref="E10:E11"/>
    <mergeCell ref="F10:H10"/>
    <mergeCell ref="D12:I12"/>
  </mergeCells>
  <hyperlinks>
    <hyperlink ref="A5" location="'Spis treści List of tables'!A1" display="Powrót do spisu tablic" xr:uid="{A840AEFD-008A-4A45-B38B-17D555C27B10}"/>
    <hyperlink ref="A6" location="'Spis treści List of tables'!A1" display="Return to list of tables" xr:uid="{26BA581B-32B2-46D3-8BDC-D49760B93A8E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VI tabl. 1-12.xlsx.xlsx</NazwaPliku>
    <Odbiorcy2 xmlns="AD3641B4-23D9-4536-AF9E-7D0EADDEB824" xsi:nil="true"/>
    <Osoba xmlns="AD3641B4-23D9-4536-AF9E-7D0EADDEB824">STAT\KACZOROWSKAB</Osob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E686E-24DD-43A2-8DEC-4EA8CBC86FFB}">
  <ds:schemaRefs>
    <ds:schemaRef ds:uri="http://schemas.microsoft.com/office/2006/metadata/properties"/>
    <ds:schemaRef ds:uri="http://schemas.microsoft.com/sharepoint/v3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D3641B4-23D9-4536-AF9E-7D0EADDEB824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39A7EAB-88BF-43B3-85F6-820F6610D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treści List of tables</vt:lpstr>
      <vt:lpstr>tabl.1</vt:lpstr>
      <vt:lpstr>tabl.2</vt:lpstr>
      <vt:lpstr>tabl.3</vt:lpstr>
      <vt:lpstr>tabl.4A</vt:lpstr>
      <vt:lpstr>tabl.4B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KaczorowskaB</dc:creator>
  <cp:lastModifiedBy>Małek Monika</cp:lastModifiedBy>
  <cp:lastPrinted>2026-01-20T10:45:22Z</cp:lastPrinted>
  <dcterms:created xsi:type="dcterms:W3CDTF">2013-05-29T07:26:50Z</dcterms:created>
  <dcterms:modified xsi:type="dcterms:W3CDTF">2026-02-16T07:28:17Z</dcterms:modified>
</cp:coreProperties>
</file>